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357" documentId="8_{2F35A2D6-BBA0-46D4-B15D-581E3A34ABBB}" xr6:coauthVersionLast="47" xr6:coauthVersionMax="47" xr10:uidLastSave="{B0F5569F-9B79-4098-A3A6-F67CD675CE0A}"/>
  <bookViews>
    <workbookView xWindow="-120" yWindow="-120" windowWidth="38640" windowHeight="21120" activeTab="5" xr2:uid="{00000000-000D-0000-FFFF-FFFF00000000}"/>
  </bookViews>
  <sheets>
    <sheet name="How To Use" sheetId="1" r:id="rId1"/>
    <sheet name="Helper" sheetId="5" state="hidden" r:id="rId2"/>
    <sheet name="Settings" sheetId="7" r:id="rId3"/>
    <sheet name="Backlog" sheetId="8" r:id="rId4"/>
    <sheet name="Prioritization" sheetId="9" r:id="rId5"/>
    <sheet name="Impact–Effort Board" sheetId="10" r:id="rId6"/>
  </sheets>
  <definedNames>
    <definedName name="_xlnm._FilterDatabase" localSheetId="4" hidden="1">Prioritization!$A$3:$I$3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8" l="1"/>
  <c r="G5" i="9" s="1"/>
  <c r="P5" i="8"/>
  <c r="P6" i="8"/>
  <c r="P7" i="8"/>
  <c r="P8" i="8"/>
  <c r="P9" i="8"/>
  <c r="P11" i="8"/>
  <c r="P12" i="8"/>
  <c r="P13" i="8"/>
  <c r="P14" i="8"/>
  <c r="O4" i="8"/>
  <c r="O5" i="8"/>
  <c r="O6" i="8"/>
  <c r="O7" i="8"/>
  <c r="O8" i="8"/>
  <c r="O9" i="8"/>
  <c r="O11" i="8"/>
  <c r="O12" i="8"/>
  <c r="O13" i="8"/>
  <c r="O14" i="8"/>
  <c r="M4" i="8"/>
  <c r="M5" i="8"/>
  <c r="M6" i="8"/>
  <c r="M7" i="8"/>
  <c r="M8" i="8"/>
  <c r="M9" i="8"/>
  <c r="M10" i="8"/>
  <c r="O10" i="8" s="1"/>
  <c r="F4" i="9" s="1"/>
  <c r="M11" i="8"/>
  <c r="M12" i="8"/>
  <c r="M13" i="8"/>
  <c r="L4" i="8"/>
  <c r="L5" i="8"/>
  <c r="L6" i="8"/>
  <c r="L7" i="8"/>
  <c r="L8" i="8"/>
  <c r="L9" i="8"/>
  <c r="L10" i="8"/>
  <c r="L11" i="8"/>
  <c r="L12" i="8"/>
  <c r="L13" i="8"/>
  <c r="L14" i="8"/>
  <c r="M14" i="8"/>
  <c r="L15" i="8"/>
  <c r="M15" i="8"/>
  <c r="P15" i="8" s="1"/>
  <c r="O15" i="8"/>
  <c r="L16" i="8"/>
  <c r="M16" i="8"/>
  <c r="O16" i="8"/>
  <c r="P16" i="8"/>
  <c r="G10" i="9"/>
  <c r="G6" i="9"/>
  <c r="A4" i="10"/>
  <c r="B4" i="10" s="1"/>
  <c r="A5" i="10"/>
  <c r="B5" i="10" s="1"/>
  <c r="A6" i="10"/>
  <c r="B6" i="10" s="1"/>
  <c r="A7" i="10"/>
  <c r="B7" i="10" s="1"/>
  <c r="A8" i="10"/>
  <c r="B8" i="10" s="1"/>
  <c r="A9" i="10"/>
  <c r="B9" i="10" s="1"/>
  <c r="A10" i="10"/>
  <c r="B10" i="10" s="1"/>
  <c r="A11" i="10"/>
  <c r="B11" i="10" s="1"/>
  <c r="A12" i="10"/>
  <c r="B12" i="10" s="1"/>
  <c r="A13" i="10"/>
  <c r="B13" i="10" s="1"/>
  <c r="A14" i="10"/>
  <c r="C14" i="10" s="1"/>
  <c r="A15" i="10"/>
  <c r="B15" i="10" s="1"/>
  <c r="A16" i="10"/>
  <c r="B16" i="10" s="1"/>
  <c r="A17" i="10"/>
  <c r="B17" i="10" s="1"/>
  <c r="A18" i="10"/>
  <c r="C18" i="10" s="1"/>
  <c r="A19" i="10"/>
  <c r="B19" i="10" s="1"/>
  <c r="A20" i="10"/>
  <c r="B20" i="10" s="1"/>
  <c r="A21" i="10"/>
  <c r="B21" i="10" s="1"/>
  <c r="A22" i="10"/>
  <c r="B22" i="10" s="1"/>
  <c r="A23" i="10"/>
  <c r="B23" i="10" s="1"/>
  <c r="A24" i="10"/>
  <c r="B24" i="10" s="1"/>
  <c r="A25" i="10"/>
  <c r="B25" i="10" s="1"/>
  <c r="A26" i="10"/>
  <c r="C26" i="10" s="1"/>
  <c r="A27" i="10"/>
  <c r="B27" i="10" s="1"/>
  <c r="A28" i="10"/>
  <c r="B28" i="10" s="1"/>
  <c r="A29" i="10"/>
  <c r="B29" i="10" s="1"/>
  <c r="A30" i="10"/>
  <c r="C30" i="10" s="1"/>
  <c r="A31" i="10"/>
  <c r="B31" i="10" s="1"/>
  <c r="A32" i="10"/>
  <c r="B32" i="10" s="1"/>
  <c r="A33" i="10"/>
  <c r="B33" i="10" s="1"/>
  <c r="A34" i="10"/>
  <c r="C34" i="10" s="1"/>
  <c r="A35" i="10"/>
  <c r="B35" i="10" s="1"/>
  <c r="A36" i="10"/>
  <c r="B36" i="10" s="1"/>
  <c r="A37" i="10"/>
  <c r="C37" i="10" s="1"/>
  <c r="A38" i="10"/>
  <c r="B38" i="10" s="1"/>
  <c r="A39" i="10"/>
  <c r="B39" i="10" s="1"/>
  <c r="A40" i="10"/>
  <c r="B40" i="10" s="1"/>
  <c r="A41" i="10"/>
  <c r="B41" i="10" s="1"/>
  <c r="A42" i="10"/>
  <c r="B42" i="10" s="1"/>
  <c r="A43" i="10"/>
  <c r="B43" i="10" s="1"/>
  <c r="A44" i="10"/>
  <c r="B44" i="10" s="1"/>
  <c r="A45" i="10"/>
  <c r="B45" i="10" s="1"/>
  <c r="A46" i="10"/>
  <c r="C46" i="10" s="1"/>
  <c r="A47" i="10"/>
  <c r="B47" i="10" s="1"/>
  <c r="A48" i="10"/>
  <c r="B48" i="10" s="1"/>
  <c r="A49" i="10"/>
  <c r="B49" i="10" s="1"/>
  <c r="A50" i="10"/>
  <c r="C50" i="10" s="1"/>
  <c r="A51" i="10"/>
  <c r="B51" i="10" s="1"/>
  <c r="A52" i="10"/>
  <c r="B52" i="10" s="1"/>
  <c r="A53" i="10"/>
  <c r="B53" i="10" s="1"/>
  <c r="A54" i="10"/>
  <c r="B54" i="10" s="1"/>
  <c r="A55" i="10"/>
  <c r="B55" i="10" s="1"/>
  <c r="A56" i="10"/>
  <c r="B56" i="10" s="1"/>
  <c r="A57" i="10"/>
  <c r="B57" i="10" s="1"/>
  <c r="A58" i="10"/>
  <c r="B58" i="10" s="1"/>
  <c r="A59" i="10"/>
  <c r="B59" i="10" s="1"/>
  <c r="A60" i="10"/>
  <c r="B60" i="10" s="1"/>
  <c r="A61" i="10"/>
  <c r="B61" i="10" s="1"/>
  <c r="A62" i="10"/>
  <c r="C62" i="10" s="1"/>
  <c r="A63" i="10"/>
  <c r="B63" i="10" s="1"/>
  <c r="A64" i="10"/>
  <c r="B64" i="10" s="1"/>
  <c r="A65" i="10"/>
  <c r="B65" i="10" s="1"/>
  <c r="A66" i="10"/>
  <c r="C66" i="10" s="1"/>
  <c r="A67" i="10"/>
  <c r="B67" i="10" s="1"/>
  <c r="A68" i="10"/>
  <c r="B68" i="10" s="1"/>
  <c r="A69" i="10"/>
  <c r="B69" i="10" s="1"/>
  <c r="A70" i="10"/>
  <c r="B70" i="10" s="1"/>
  <c r="A71" i="10"/>
  <c r="B71" i="10" s="1"/>
  <c r="A72" i="10"/>
  <c r="B72" i="10" s="1"/>
  <c r="A73" i="10"/>
  <c r="B73" i="10" s="1"/>
  <c r="A74" i="10"/>
  <c r="C74" i="10" s="1"/>
  <c r="A75" i="10"/>
  <c r="C75" i="10" s="1"/>
  <c r="A76" i="10"/>
  <c r="B76" i="10" s="1"/>
  <c r="A77" i="10"/>
  <c r="B77" i="10" s="1"/>
  <c r="A78" i="10"/>
  <c r="C78" i="10" s="1"/>
  <c r="A79" i="10"/>
  <c r="B79" i="10" s="1"/>
  <c r="A80" i="10"/>
  <c r="B80" i="10" s="1"/>
  <c r="A81" i="10"/>
  <c r="B81" i="10" s="1"/>
  <c r="A82" i="10"/>
  <c r="C82" i="10" s="1"/>
  <c r="A83" i="10"/>
  <c r="B83" i="10" s="1"/>
  <c r="A84" i="10"/>
  <c r="B84" i="10" s="1"/>
  <c r="A85" i="10"/>
  <c r="B85" i="10" s="1"/>
  <c r="A86" i="10"/>
  <c r="B86" i="10" s="1"/>
  <c r="A87" i="10"/>
  <c r="B87" i="10" s="1"/>
  <c r="A88" i="10"/>
  <c r="B88" i="10" s="1"/>
  <c r="A89" i="10"/>
  <c r="B89" i="10" s="1"/>
  <c r="A90" i="10"/>
  <c r="B90" i="10" s="1"/>
  <c r="A91" i="10"/>
  <c r="C91" i="10" s="1"/>
  <c r="A92" i="10"/>
  <c r="B92" i="10" s="1"/>
  <c r="A93" i="10"/>
  <c r="B93" i="10" s="1"/>
  <c r="A94" i="10"/>
  <c r="C94" i="10" s="1"/>
  <c r="A95" i="10"/>
  <c r="B95" i="10" s="1"/>
  <c r="A96" i="10"/>
  <c r="B96" i="10" s="1"/>
  <c r="A97" i="10"/>
  <c r="B97" i="10" s="1"/>
  <c r="A98" i="10"/>
  <c r="C98" i="10" s="1"/>
  <c r="A99" i="10"/>
  <c r="B99" i="10" s="1"/>
  <c r="A100" i="10"/>
  <c r="B100" i="10" s="1"/>
  <c r="A101" i="10"/>
  <c r="B101" i="10" s="1"/>
  <c r="A102" i="10"/>
  <c r="B102" i="10" s="1"/>
  <c r="A5" i="9"/>
  <c r="B5" i="9"/>
  <c r="C5" i="9"/>
  <c r="D5" i="9"/>
  <c r="E5" i="9"/>
  <c r="H5" i="9"/>
  <c r="I5" i="9"/>
  <c r="A6" i="9"/>
  <c r="B6" i="9"/>
  <c r="C6" i="9"/>
  <c r="D6" i="9"/>
  <c r="E6" i="9"/>
  <c r="H6" i="9"/>
  <c r="I6" i="9"/>
  <c r="A10" i="9"/>
  <c r="B10" i="9"/>
  <c r="C10" i="9"/>
  <c r="D10" i="9"/>
  <c r="E10" i="9"/>
  <c r="H10" i="9"/>
  <c r="I10" i="9"/>
  <c r="A8" i="9"/>
  <c r="B8" i="9"/>
  <c r="C8" i="9"/>
  <c r="E8" i="9"/>
  <c r="H8" i="9"/>
  <c r="I8" i="9"/>
  <c r="A12" i="9"/>
  <c r="B12" i="9"/>
  <c r="C12" i="9"/>
  <c r="E12" i="9"/>
  <c r="H12" i="9"/>
  <c r="I12" i="9"/>
  <c r="A11" i="9"/>
  <c r="B11" i="9"/>
  <c r="C11" i="9"/>
  <c r="E11" i="9"/>
  <c r="H11" i="9"/>
  <c r="I11" i="9"/>
  <c r="A4" i="9"/>
  <c r="B4" i="9"/>
  <c r="C4" i="9"/>
  <c r="E4" i="9"/>
  <c r="H4" i="9"/>
  <c r="I4" i="9"/>
  <c r="A7" i="9"/>
  <c r="B7" i="9"/>
  <c r="C7" i="9"/>
  <c r="E7" i="9"/>
  <c r="H7" i="9"/>
  <c r="I7" i="9"/>
  <c r="A9" i="9"/>
  <c r="B9" i="9"/>
  <c r="C9" i="9"/>
  <c r="E9" i="9"/>
  <c r="H9" i="9"/>
  <c r="I9" i="9"/>
  <c r="A13" i="9"/>
  <c r="B13" i="9"/>
  <c r="C13" i="9"/>
  <c r="E13" i="9"/>
  <c r="H13" i="9"/>
  <c r="I13" i="9"/>
  <c r="A14" i="9"/>
  <c r="B14" i="9"/>
  <c r="C14" i="9"/>
  <c r="E14" i="9"/>
  <c r="H14" i="9"/>
  <c r="I14" i="9"/>
  <c r="A15" i="9"/>
  <c r="B15" i="9"/>
  <c r="C15" i="9"/>
  <c r="E15" i="9"/>
  <c r="H15" i="9"/>
  <c r="I15" i="9"/>
  <c r="A16" i="9"/>
  <c r="B16" i="9"/>
  <c r="C16" i="9"/>
  <c r="E16" i="9"/>
  <c r="H16" i="9"/>
  <c r="I16" i="9"/>
  <c r="A17" i="9"/>
  <c r="B17" i="9"/>
  <c r="C17" i="9"/>
  <c r="E17" i="9"/>
  <c r="H17" i="9"/>
  <c r="I17" i="9"/>
  <c r="A18" i="9"/>
  <c r="B18" i="9"/>
  <c r="C18" i="9"/>
  <c r="E18" i="9"/>
  <c r="H18" i="9"/>
  <c r="I18" i="9"/>
  <c r="A19" i="9"/>
  <c r="B19" i="9"/>
  <c r="C19" i="9"/>
  <c r="E19" i="9"/>
  <c r="H19" i="9"/>
  <c r="I19" i="9"/>
  <c r="A20" i="9"/>
  <c r="B20" i="9"/>
  <c r="C20" i="9"/>
  <c r="E20" i="9"/>
  <c r="H20" i="9"/>
  <c r="I20" i="9"/>
  <c r="A21" i="9"/>
  <c r="B21" i="9"/>
  <c r="C21" i="9"/>
  <c r="E21" i="9"/>
  <c r="H21" i="9"/>
  <c r="I21" i="9"/>
  <c r="A22" i="9"/>
  <c r="B22" i="9"/>
  <c r="C22" i="9"/>
  <c r="E22" i="9"/>
  <c r="H22" i="9"/>
  <c r="I22" i="9"/>
  <c r="A23" i="9"/>
  <c r="B23" i="9"/>
  <c r="C23" i="9"/>
  <c r="E23" i="9"/>
  <c r="H23" i="9"/>
  <c r="I23" i="9"/>
  <c r="A24" i="9"/>
  <c r="B24" i="9"/>
  <c r="C24" i="9"/>
  <c r="E24" i="9"/>
  <c r="H24" i="9"/>
  <c r="I24" i="9"/>
  <c r="A25" i="9"/>
  <c r="B25" i="9"/>
  <c r="C25" i="9"/>
  <c r="E25" i="9"/>
  <c r="H25" i="9"/>
  <c r="I25" i="9"/>
  <c r="A26" i="9"/>
  <c r="B26" i="9"/>
  <c r="C26" i="9"/>
  <c r="E26" i="9"/>
  <c r="H26" i="9"/>
  <c r="I26" i="9"/>
  <c r="A27" i="9"/>
  <c r="B27" i="9"/>
  <c r="C27" i="9"/>
  <c r="E27" i="9"/>
  <c r="H27" i="9"/>
  <c r="I27" i="9"/>
  <c r="A28" i="9"/>
  <c r="B28" i="9"/>
  <c r="C28" i="9"/>
  <c r="E28" i="9"/>
  <c r="H28" i="9"/>
  <c r="I28" i="9"/>
  <c r="A29" i="9"/>
  <c r="B29" i="9"/>
  <c r="C29" i="9"/>
  <c r="E29" i="9"/>
  <c r="H29" i="9"/>
  <c r="I29" i="9"/>
  <c r="A30" i="9"/>
  <c r="B30" i="9"/>
  <c r="C30" i="9"/>
  <c r="E30" i="9"/>
  <c r="H30" i="9"/>
  <c r="I30" i="9"/>
  <c r="A31" i="9"/>
  <c r="B31" i="9"/>
  <c r="C31" i="9"/>
  <c r="E31" i="9"/>
  <c r="H31" i="9"/>
  <c r="I31" i="9"/>
  <c r="A32" i="9"/>
  <c r="B32" i="9"/>
  <c r="C32" i="9"/>
  <c r="E32" i="9"/>
  <c r="H32" i="9"/>
  <c r="I32" i="9"/>
  <c r="A33" i="9"/>
  <c r="B33" i="9"/>
  <c r="C33" i="9"/>
  <c r="E33" i="9"/>
  <c r="H33" i="9"/>
  <c r="I33" i="9"/>
  <c r="A34" i="9"/>
  <c r="B34" i="9"/>
  <c r="C34" i="9"/>
  <c r="E34" i="9"/>
  <c r="H34" i="9"/>
  <c r="I34" i="9"/>
  <c r="A35" i="9"/>
  <c r="B35" i="9"/>
  <c r="C35" i="9"/>
  <c r="E35" i="9"/>
  <c r="H35" i="9"/>
  <c r="I35" i="9"/>
  <c r="A36" i="9"/>
  <c r="B36" i="9"/>
  <c r="C36" i="9"/>
  <c r="E36" i="9"/>
  <c r="H36" i="9"/>
  <c r="I36" i="9"/>
  <c r="A37" i="9"/>
  <c r="B37" i="9"/>
  <c r="C37" i="9"/>
  <c r="E37" i="9"/>
  <c r="H37" i="9"/>
  <c r="I37" i="9"/>
  <c r="A38" i="9"/>
  <c r="B38" i="9"/>
  <c r="C38" i="9"/>
  <c r="E38" i="9"/>
  <c r="H38" i="9"/>
  <c r="I38" i="9"/>
  <c r="A39" i="9"/>
  <c r="B39" i="9"/>
  <c r="C39" i="9"/>
  <c r="E39" i="9"/>
  <c r="H39" i="9"/>
  <c r="I39" i="9"/>
  <c r="A40" i="9"/>
  <c r="B40" i="9"/>
  <c r="C40" i="9"/>
  <c r="E40" i="9"/>
  <c r="H40" i="9"/>
  <c r="I40" i="9"/>
  <c r="A41" i="9"/>
  <c r="B41" i="9"/>
  <c r="C41" i="9"/>
  <c r="E41" i="9"/>
  <c r="H41" i="9"/>
  <c r="I41" i="9"/>
  <c r="A42" i="9"/>
  <c r="B42" i="9"/>
  <c r="C42" i="9"/>
  <c r="E42" i="9"/>
  <c r="H42" i="9"/>
  <c r="I42" i="9"/>
  <c r="A43" i="9"/>
  <c r="B43" i="9"/>
  <c r="C43" i="9"/>
  <c r="E43" i="9"/>
  <c r="H43" i="9"/>
  <c r="I43" i="9"/>
  <c r="A44" i="9"/>
  <c r="B44" i="9"/>
  <c r="C44" i="9"/>
  <c r="E44" i="9"/>
  <c r="H44" i="9"/>
  <c r="I44" i="9"/>
  <c r="A45" i="9"/>
  <c r="B45" i="9"/>
  <c r="C45" i="9"/>
  <c r="E45" i="9"/>
  <c r="H45" i="9"/>
  <c r="I45" i="9"/>
  <c r="A46" i="9"/>
  <c r="B46" i="9"/>
  <c r="C46" i="9"/>
  <c r="E46" i="9"/>
  <c r="H46" i="9"/>
  <c r="I46" i="9"/>
  <c r="A47" i="9"/>
  <c r="B47" i="9"/>
  <c r="C47" i="9"/>
  <c r="E47" i="9"/>
  <c r="H47" i="9"/>
  <c r="I47" i="9"/>
  <c r="A48" i="9"/>
  <c r="B48" i="9"/>
  <c r="C48" i="9"/>
  <c r="E48" i="9"/>
  <c r="H48" i="9"/>
  <c r="I48" i="9"/>
  <c r="A49" i="9"/>
  <c r="B49" i="9"/>
  <c r="C49" i="9"/>
  <c r="E49" i="9"/>
  <c r="H49" i="9"/>
  <c r="I49" i="9"/>
  <c r="A50" i="9"/>
  <c r="B50" i="9"/>
  <c r="C50" i="9"/>
  <c r="E50" i="9"/>
  <c r="H50" i="9"/>
  <c r="I50" i="9"/>
  <c r="A51" i="9"/>
  <c r="B51" i="9"/>
  <c r="C51" i="9"/>
  <c r="E51" i="9"/>
  <c r="H51" i="9"/>
  <c r="I51" i="9"/>
  <c r="A52" i="9"/>
  <c r="B52" i="9"/>
  <c r="C52" i="9"/>
  <c r="E52" i="9"/>
  <c r="H52" i="9"/>
  <c r="I52" i="9"/>
  <c r="A53" i="9"/>
  <c r="B53" i="9"/>
  <c r="C53" i="9"/>
  <c r="E53" i="9"/>
  <c r="H53" i="9"/>
  <c r="I53" i="9"/>
  <c r="A54" i="9"/>
  <c r="B54" i="9"/>
  <c r="C54" i="9"/>
  <c r="E54" i="9"/>
  <c r="H54" i="9"/>
  <c r="I54" i="9"/>
  <c r="A55" i="9"/>
  <c r="B55" i="9"/>
  <c r="C55" i="9"/>
  <c r="E55" i="9"/>
  <c r="H55" i="9"/>
  <c r="I55" i="9"/>
  <c r="A56" i="9"/>
  <c r="B56" i="9"/>
  <c r="C56" i="9"/>
  <c r="E56" i="9"/>
  <c r="H56" i="9"/>
  <c r="I56" i="9"/>
  <c r="A57" i="9"/>
  <c r="B57" i="9"/>
  <c r="C57" i="9"/>
  <c r="E57" i="9"/>
  <c r="H57" i="9"/>
  <c r="I57" i="9"/>
  <c r="A58" i="9"/>
  <c r="B58" i="9"/>
  <c r="C58" i="9"/>
  <c r="E58" i="9"/>
  <c r="H58" i="9"/>
  <c r="I58" i="9"/>
  <c r="A59" i="9"/>
  <c r="B59" i="9"/>
  <c r="C59" i="9"/>
  <c r="E59" i="9"/>
  <c r="H59" i="9"/>
  <c r="I59" i="9"/>
  <c r="A60" i="9"/>
  <c r="B60" i="9"/>
  <c r="C60" i="9"/>
  <c r="E60" i="9"/>
  <c r="H60" i="9"/>
  <c r="I60" i="9"/>
  <c r="A61" i="9"/>
  <c r="B61" i="9"/>
  <c r="C61" i="9"/>
  <c r="E61" i="9"/>
  <c r="H61" i="9"/>
  <c r="I61" i="9"/>
  <c r="A62" i="9"/>
  <c r="B62" i="9"/>
  <c r="C62" i="9"/>
  <c r="E62" i="9"/>
  <c r="H62" i="9"/>
  <c r="I62" i="9"/>
  <c r="A63" i="9"/>
  <c r="B63" i="9"/>
  <c r="C63" i="9"/>
  <c r="E63" i="9"/>
  <c r="H63" i="9"/>
  <c r="I63" i="9"/>
  <c r="A64" i="9"/>
  <c r="B64" i="9"/>
  <c r="C64" i="9"/>
  <c r="E64" i="9"/>
  <c r="H64" i="9"/>
  <c r="I64" i="9"/>
  <c r="A65" i="9"/>
  <c r="B65" i="9"/>
  <c r="C65" i="9"/>
  <c r="E65" i="9"/>
  <c r="H65" i="9"/>
  <c r="I65" i="9"/>
  <c r="A66" i="9"/>
  <c r="B66" i="9"/>
  <c r="C66" i="9"/>
  <c r="E66" i="9"/>
  <c r="H66" i="9"/>
  <c r="I66" i="9"/>
  <c r="A67" i="9"/>
  <c r="B67" i="9"/>
  <c r="C67" i="9"/>
  <c r="E67" i="9"/>
  <c r="H67" i="9"/>
  <c r="I67" i="9"/>
  <c r="A68" i="9"/>
  <c r="B68" i="9"/>
  <c r="C68" i="9"/>
  <c r="E68" i="9"/>
  <c r="H68" i="9"/>
  <c r="I68" i="9"/>
  <c r="A69" i="9"/>
  <c r="B69" i="9"/>
  <c r="C69" i="9"/>
  <c r="E69" i="9"/>
  <c r="H69" i="9"/>
  <c r="I69" i="9"/>
  <c r="A70" i="9"/>
  <c r="B70" i="9"/>
  <c r="C70" i="9"/>
  <c r="E70" i="9"/>
  <c r="H70" i="9"/>
  <c r="I70" i="9"/>
  <c r="A71" i="9"/>
  <c r="B71" i="9"/>
  <c r="C71" i="9"/>
  <c r="E71" i="9"/>
  <c r="H71" i="9"/>
  <c r="I71" i="9"/>
  <c r="A72" i="9"/>
  <c r="B72" i="9"/>
  <c r="C72" i="9"/>
  <c r="E72" i="9"/>
  <c r="H72" i="9"/>
  <c r="I72" i="9"/>
  <c r="A73" i="9"/>
  <c r="B73" i="9"/>
  <c r="C73" i="9"/>
  <c r="E73" i="9"/>
  <c r="H73" i="9"/>
  <c r="I73" i="9"/>
  <c r="A74" i="9"/>
  <c r="B74" i="9"/>
  <c r="C74" i="9"/>
  <c r="E74" i="9"/>
  <c r="H74" i="9"/>
  <c r="I74" i="9"/>
  <c r="A75" i="9"/>
  <c r="B75" i="9"/>
  <c r="C75" i="9"/>
  <c r="E75" i="9"/>
  <c r="H75" i="9"/>
  <c r="I75" i="9"/>
  <c r="A76" i="9"/>
  <c r="B76" i="9"/>
  <c r="C76" i="9"/>
  <c r="E76" i="9"/>
  <c r="H76" i="9"/>
  <c r="I76" i="9"/>
  <c r="A77" i="9"/>
  <c r="B77" i="9"/>
  <c r="C77" i="9"/>
  <c r="E77" i="9"/>
  <c r="H77" i="9"/>
  <c r="I77" i="9"/>
  <c r="A78" i="9"/>
  <c r="B78" i="9"/>
  <c r="C78" i="9"/>
  <c r="E78" i="9"/>
  <c r="H78" i="9"/>
  <c r="I78" i="9"/>
  <c r="A79" i="9"/>
  <c r="B79" i="9"/>
  <c r="C79" i="9"/>
  <c r="E79" i="9"/>
  <c r="H79" i="9"/>
  <c r="I79" i="9"/>
  <c r="A80" i="9"/>
  <c r="B80" i="9"/>
  <c r="C80" i="9"/>
  <c r="E80" i="9"/>
  <c r="H80" i="9"/>
  <c r="I80" i="9"/>
  <c r="A81" i="9"/>
  <c r="B81" i="9"/>
  <c r="C81" i="9"/>
  <c r="E81" i="9"/>
  <c r="H81" i="9"/>
  <c r="I81" i="9"/>
  <c r="A82" i="9"/>
  <c r="B82" i="9"/>
  <c r="C82" i="9"/>
  <c r="E82" i="9"/>
  <c r="H82" i="9"/>
  <c r="I82" i="9"/>
  <c r="A83" i="9"/>
  <c r="B83" i="9"/>
  <c r="C83" i="9"/>
  <c r="E83" i="9"/>
  <c r="H83" i="9"/>
  <c r="I83" i="9"/>
  <c r="A84" i="9"/>
  <c r="B84" i="9"/>
  <c r="C84" i="9"/>
  <c r="E84" i="9"/>
  <c r="H84" i="9"/>
  <c r="I84" i="9"/>
  <c r="A85" i="9"/>
  <c r="B85" i="9"/>
  <c r="C85" i="9"/>
  <c r="E85" i="9"/>
  <c r="H85" i="9"/>
  <c r="I85" i="9"/>
  <c r="A86" i="9"/>
  <c r="B86" i="9"/>
  <c r="C86" i="9"/>
  <c r="E86" i="9"/>
  <c r="H86" i="9"/>
  <c r="I86" i="9"/>
  <c r="A87" i="9"/>
  <c r="B87" i="9"/>
  <c r="C87" i="9"/>
  <c r="E87" i="9"/>
  <c r="H87" i="9"/>
  <c r="I87" i="9"/>
  <c r="A88" i="9"/>
  <c r="B88" i="9"/>
  <c r="C88" i="9"/>
  <c r="E88" i="9"/>
  <c r="H88" i="9"/>
  <c r="I88" i="9"/>
  <c r="A89" i="9"/>
  <c r="B89" i="9"/>
  <c r="C89" i="9"/>
  <c r="E89" i="9"/>
  <c r="H89" i="9"/>
  <c r="I89" i="9"/>
  <c r="A90" i="9"/>
  <c r="B90" i="9"/>
  <c r="C90" i="9"/>
  <c r="E90" i="9"/>
  <c r="H90" i="9"/>
  <c r="I90" i="9"/>
  <c r="A91" i="9"/>
  <c r="B91" i="9"/>
  <c r="C91" i="9"/>
  <c r="E91" i="9"/>
  <c r="H91" i="9"/>
  <c r="I91" i="9"/>
  <c r="A92" i="9"/>
  <c r="B92" i="9"/>
  <c r="C92" i="9"/>
  <c r="E92" i="9"/>
  <c r="H92" i="9"/>
  <c r="I92" i="9"/>
  <c r="A93" i="9"/>
  <c r="B93" i="9"/>
  <c r="C93" i="9"/>
  <c r="E93" i="9"/>
  <c r="H93" i="9"/>
  <c r="I93" i="9"/>
  <c r="A94" i="9"/>
  <c r="B94" i="9"/>
  <c r="C94" i="9"/>
  <c r="E94" i="9"/>
  <c r="H94" i="9"/>
  <c r="I94" i="9"/>
  <c r="A95" i="9"/>
  <c r="B95" i="9"/>
  <c r="C95" i="9"/>
  <c r="E95" i="9"/>
  <c r="H95" i="9"/>
  <c r="I95" i="9"/>
  <c r="A96" i="9"/>
  <c r="B96" i="9"/>
  <c r="C96" i="9"/>
  <c r="E96" i="9"/>
  <c r="H96" i="9"/>
  <c r="I96" i="9"/>
  <c r="A97" i="9"/>
  <c r="B97" i="9"/>
  <c r="C97" i="9"/>
  <c r="E97" i="9"/>
  <c r="H97" i="9"/>
  <c r="I97" i="9"/>
  <c r="A98" i="9"/>
  <c r="B98" i="9"/>
  <c r="C98" i="9"/>
  <c r="E98" i="9"/>
  <c r="H98" i="9"/>
  <c r="I98" i="9"/>
  <c r="A99" i="9"/>
  <c r="B99" i="9"/>
  <c r="C99" i="9"/>
  <c r="E99" i="9"/>
  <c r="H99" i="9"/>
  <c r="I99" i="9"/>
  <c r="A100" i="9"/>
  <c r="B100" i="9"/>
  <c r="C100" i="9"/>
  <c r="E100" i="9"/>
  <c r="H100" i="9"/>
  <c r="I100" i="9"/>
  <c r="A101" i="9"/>
  <c r="B101" i="9"/>
  <c r="C101" i="9"/>
  <c r="E101" i="9"/>
  <c r="H101" i="9"/>
  <c r="I101" i="9"/>
  <c r="A102" i="9"/>
  <c r="B102" i="9"/>
  <c r="C102" i="9"/>
  <c r="E102" i="9"/>
  <c r="H102" i="9"/>
  <c r="I102" i="9"/>
  <c r="F5" i="9"/>
  <c r="F6" i="9"/>
  <c r="F10" i="9"/>
  <c r="F8" i="9"/>
  <c r="D12" i="9"/>
  <c r="F12" i="9"/>
  <c r="F11" i="9"/>
  <c r="F7" i="9"/>
  <c r="D9" i="9"/>
  <c r="F9" i="9"/>
  <c r="F13" i="9"/>
  <c r="F14" i="9"/>
  <c r="F15" i="9"/>
  <c r="G16" i="9"/>
  <c r="F16" i="9"/>
  <c r="L17" i="8"/>
  <c r="M17" i="8"/>
  <c r="D17" i="9" s="1"/>
  <c r="O17" i="8"/>
  <c r="F17" i="9" s="1"/>
  <c r="L18" i="8"/>
  <c r="M18" i="8"/>
  <c r="D18" i="9" s="1"/>
  <c r="O18" i="8"/>
  <c r="F18" i="9" s="1"/>
  <c r="L19" i="8"/>
  <c r="M19" i="8"/>
  <c r="P19" i="8" s="1"/>
  <c r="O19" i="8"/>
  <c r="F19" i="9" s="1"/>
  <c r="L20" i="8"/>
  <c r="M20" i="8"/>
  <c r="P20" i="8" s="1"/>
  <c r="G20" i="9" s="1"/>
  <c r="O20" i="8"/>
  <c r="F20" i="9" s="1"/>
  <c r="L21" i="8"/>
  <c r="M21" i="8"/>
  <c r="D21" i="9" s="1"/>
  <c r="O21" i="8"/>
  <c r="F21" i="9" s="1"/>
  <c r="L22" i="8"/>
  <c r="M22" i="8"/>
  <c r="O22" i="8"/>
  <c r="F22" i="9" s="1"/>
  <c r="L23" i="8"/>
  <c r="M23" i="8"/>
  <c r="P23" i="8" s="1"/>
  <c r="O23" i="8"/>
  <c r="F23" i="9" s="1"/>
  <c r="L24" i="8"/>
  <c r="M24" i="8"/>
  <c r="D24" i="9" s="1"/>
  <c r="O24" i="8"/>
  <c r="F24" i="9" s="1"/>
  <c r="L25" i="8"/>
  <c r="M25" i="8"/>
  <c r="O25" i="8"/>
  <c r="F25" i="9" s="1"/>
  <c r="L26" i="8"/>
  <c r="M26" i="8"/>
  <c r="D26" i="9" s="1"/>
  <c r="O26" i="8"/>
  <c r="F26" i="9" s="1"/>
  <c r="L27" i="8"/>
  <c r="M27" i="8"/>
  <c r="O27" i="8"/>
  <c r="F27" i="9" s="1"/>
  <c r="L28" i="8"/>
  <c r="M28" i="8"/>
  <c r="P28" i="8" s="1"/>
  <c r="G28" i="9" s="1"/>
  <c r="O28" i="8"/>
  <c r="F28" i="9" s="1"/>
  <c r="L29" i="8"/>
  <c r="M29" i="8"/>
  <c r="P29" i="8" s="1"/>
  <c r="O29" i="8"/>
  <c r="F29" i="9" s="1"/>
  <c r="L30" i="8"/>
  <c r="M30" i="8"/>
  <c r="D30" i="9" s="1"/>
  <c r="O30" i="8"/>
  <c r="F30" i="9" s="1"/>
  <c r="L31" i="8"/>
  <c r="M31" i="8"/>
  <c r="D31" i="9" s="1"/>
  <c r="O31" i="8"/>
  <c r="F31" i="9" s="1"/>
  <c r="L32" i="8"/>
  <c r="M32" i="8"/>
  <c r="D32" i="9" s="1"/>
  <c r="O32" i="8"/>
  <c r="F32" i="9" s="1"/>
  <c r="L33" i="8"/>
  <c r="M33" i="8"/>
  <c r="D33" i="9" s="1"/>
  <c r="O33" i="8"/>
  <c r="F33" i="9" s="1"/>
  <c r="L34" i="8"/>
  <c r="M34" i="8"/>
  <c r="D34" i="9" s="1"/>
  <c r="O34" i="8"/>
  <c r="F34" i="9" s="1"/>
  <c r="L35" i="8"/>
  <c r="M35" i="8"/>
  <c r="P35" i="8" s="1"/>
  <c r="O35" i="8"/>
  <c r="F35" i="9" s="1"/>
  <c r="L36" i="8"/>
  <c r="M36" i="8"/>
  <c r="P36" i="8" s="1"/>
  <c r="G36" i="9" s="1"/>
  <c r="O36" i="8"/>
  <c r="F36" i="9" s="1"/>
  <c r="L37" i="8"/>
  <c r="M37" i="8"/>
  <c r="O37" i="8"/>
  <c r="F37" i="9" s="1"/>
  <c r="L38" i="8"/>
  <c r="M38" i="8"/>
  <c r="P38" i="8" s="1"/>
  <c r="O38" i="8"/>
  <c r="F38" i="9" s="1"/>
  <c r="L39" i="8"/>
  <c r="M39" i="8"/>
  <c r="O39" i="8"/>
  <c r="F39" i="9" s="1"/>
  <c r="L40" i="8"/>
  <c r="M40" i="8"/>
  <c r="D40" i="9" s="1"/>
  <c r="O40" i="8"/>
  <c r="F40" i="9" s="1"/>
  <c r="L41" i="8"/>
  <c r="M41" i="8"/>
  <c r="O41" i="8"/>
  <c r="F41" i="9" s="1"/>
  <c r="L42" i="8"/>
  <c r="M42" i="8"/>
  <c r="D42" i="9" s="1"/>
  <c r="O42" i="8"/>
  <c r="F42" i="9" s="1"/>
  <c r="L43" i="8"/>
  <c r="M43" i="8"/>
  <c r="P43" i="8" s="1"/>
  <c r="O43" i="8"/>
  <c r="F43" i="9" s="1"/>
  <c r="L44" i="8"/>
  <c r="M44" i="8"/>
  <c r="D44" i="9" s="1"/>
  <c r="O44" i="8"/>
  <c r="F44" i="9" s="1"/>
  <c r="L45" i="8"/>
  <c r="M45" i="8"/>
  <c r="O45" i="8"/>
  <c r="F45" i="9" s="1"/>
  <c r="L46" i="8"/>
  <c r="M46" i="8"/>
  <c r="O46" i="8"/>
  <c r="F46" i="9" s="1"/>
  <c r="L47" i="8"/>
  <c r="M47" i="8"/>
  <c r="O47" i="8"/>
  <c r="F47" i="9" s="1"/>
  <c r="L48" i="8"/>
  <c r="M48" i="8"/>
  <c r="P48" i="8" s="1"/>
  <c r="G48" i="9" s="1"/>
  <c r="O48" i="8"/>
  <c r="F48" i="9" s="1"/>
  <c r="L49" i="8"/>
  <c r="M49" i="8"/>
  <c r="D49" i="9" s="1"/>
  <c r="O49" i="8"/>
  <c r="F49" i="9" s="1"/>
  <c r="L50" i="8"/>
  <c r="M50" i="8"/>
  <c r="D50" i="9" s="1"/>
  <c r="O50" i="8"/>
  <c r="F50" i="9" s="1"/>
  <c r="L51" i="8"/>
  <c r="M51" i="8"/>
  <c r="P51" i="8" s="1"/>
  <c r="O51" i="8"/>
  <c r="F51" i="9" s="1"/>
  <c r="L52" i="8"/>
  <c r="M52" i="8"/>
  <c r="P52" i="8" s="1"/>
  <c r="G52" i="9" s="1"/>
  <c r="O52" i="8"/>
  <c r="F52" i="9" s="1"/>
  <c r="L53" i="8"/>
  <c r="M53" i="8"/>
  <c r="D53" i="9" s="1"/>
  <c r="O53" i="8"/>
  <c r="F53" i="9" s="1"/>
  <c r="L54" i="8"/>
  <c r="M54" i="8"/>
  <c r="O54" i="8"/>
  <c r="F54" i="9" s="1"/>
  <c r="L55" i="8"/>
  <c r="M55" i="8"/>
  <c r="D55" i="9" s="1"/>
  <c r="O55" i="8"/>
  <c r="F55" i="9" s="1"/>
  <c r="L56" i="8"/>
  <c r="M56" i="8"/>
  <c r="D56" i="9" s="1"/>
  <c r="O56" i="8"/>
  <c r="F56" i="9" s="1"/>
  <c r="L57" i="8"/>
  <c r="M57" i="8"/>
  <c r="O57" i="8"/>
  <c r="F57" i="9" s="1"/>
  <c r="L58" i="8"/>
  <c r="M58" i="8"/>
  <c r="D58" i="9" s="1"/>
  <c r="O58" i="8"/>
  <c r="F58" i="9" s="1"/>
  <c r="L59" i="8"/>
  <c r="M59" i="8"/>
  <c r="P59" i="8" s="1"/>
  <c r="O59" i="8"/>
  <c r="F59" i="9" s="1"/>
  <c r="L60" i="8"/>
  <c r="M60" i="8"/>
  <c r="P60" i="8" s="1"/>
  <c r="G60" i="9" s="1"/>
  <c r="O60" i="8"/>
  <c r="F60" i="9" s="1"/>
  <c r="L61" i="8"/>
  <c r="M61" i="8"/>
  <c r="O61" i="8"/>
  <c r="F61" i="9" s="1"/>
  <c r="L62" i="8"/>
  <c r="M62" i="8"/>
  <c r="P62" i="8" s="1"/>
  <c r="O62" i="8"/>
  <c r="F62" i="9" s="1"/>
  <c r="L63" i="8"/>
  <c r="M63" i="8"/>
  <c r="P63" i="8" s="1"/>
  <c r="O63" i="8"/>
  <c r="F63" i="9" s="1"/>
  <c r="L64" i="8"/>
  <c r="M64" i="8"/>
  <c r="D64" i="9" s="1"/>
  <c r="O64" i="8"/>
  <c r="F64" i="9" s="1"/>
  <c r="L65" i="8"/>
  <c r="M65" i="8"/>
  <c r="D65" i="9" s="1"/>
  <c r="O65" i="8"/>
  <c r="F65" i="9" s="1"/>
  <c r="L66" i="8"/>
  <c r="M66" i="8"/>
  <c r="D66" i="9" s="1"/>
  <c r="O66" i="8"/>
  <c r="F66" i="9" s="1"/>
  <c r="L67" i="8"/>
  <c r="M67" i="8"/>
  <c r="P67" i="8" s="1"/>
  <c r="O67" i="8"/>
  <c r="F67" i="9" s="1"/>
  <c r="L68" i="8"/>
  <c r="M68" i="8"/>
  <c r="P68" i="8" s="1"/>
  <c r="G68" i="9" s="1"/>
  <c r="O68" i="8"/>
  <c r="F68" i="9" s="1"/>
  <c r="L69" i="8"/>
  <c r="M69" i="8"/>
  <c r="D69" i="9" s="1"/>
  <c r="O69" i="8"/>
  <c r="F69" i="9" s="1"/>
  <c r="L70" i="8"/>
  <c r="M70" i="8"/>
  <c r="O70" i="8"/>
  <c r="F70" i="9" s="1"/>
  <c r="L71" i="8"/>
  <c r="M71" i="8"/>
  <c r="O71" i="8"/>
  <c r="F71" i="9" s="1"/>
  <c r="L72" i="8"/>
  <c r="M72" i="8"/>
  <c r="D72" i="9" s="1"/>
  <c r="O72" i="8"/>
  <c r="F72" i="9" s="1"/>
  <c r="L73" i="8"/>
  <c r="M73" i="8"/>
  <c r="P73" i="8" s="1"/>
  <c r="O73" i="8"/>
  <c r="F73" i="9" s="1"/>
  <c r="L74" i="8"/>
  <c r="M74" i="8"/>
  <c r="D74" i="9" s="1"/>
  <c r="O74" i="8"/>
  <c r="F74" i="9" s="1"/>
  <c r="L75" i="8"/>
  <c r="M75" i="8"/>
  <c r="D75" i="9" s="1"/>
  <c r="O75" i="8"/>
  <c r="F75" i="9" s="1"/>
  <c r="L76" i="8"/>
  <c r="M76" i="8"/>
  <c r="D76" i="9" s="1"/>
  <c r="O76" i="8"/>
  <c r="F76" i="9" s="1"/>
  <c r="L77" i="8"/>
  <c r="M77" i="8"/>
  <c r="O77" i="8"/>
  <c r="F77" i="9" s="1"/>
  <c r="L78" i="8"/>
  <c r="M78" i="8"/>
  <c r="D78" i="9" s="1"/>
  <c r="O78" i="8"/>
  <c r="F78" i="9" s="1"/>
  <c r="L79" i="8"/>
  <c r="M79" i="8"/>
  <c r="D79" i="9" s="1"/>
  <c r="O79" i="8"/>
  <c r="F79" i="9" s="1"/>
  <c r="L80" i="8"/>
  <c r="M80" i="8"/>
  <c r="D80" i="9" s="1"/>
  <c r="O80" i="8"/>
  <c r="F80" i="9" s="1"/>
  <c r="L81" i="8"/>
  <c r="M81" i="8"/>
  <c r="D81" i="9" s="1"/>
  <c r="O81" i="8"/>
  <c r="F81" i="9" s="1"/>
  <c r="L82" i="8"/>
  <c r="M82" i="8"/>
  <c r="D82" i="9" s="1"/>
  <c r="O82" i="8"/>
  <c r="F82" i="9" s="1"/>
  <c r="L83" i="8"/>
  <c r="M83" i="8"/>
  <c r="P83" i="8" s="1"/>
  <c r="O83" i="8"/>
  <c r="F83" i="9" s="1"/>
  <c r="L84" i="8"/>
  <c r="M84" i="8"/>
  <c r="P84" i="8" s="1"/>
  <c r="G84" i="9" s="1"/>
  <c r="O84" i="8"/>
  <c r="F84" i="9" s="1"/>
  <c r="L85" i="8"/>
  <c r="M85" i="8"/>
  <c r="D85" i="9" s="1"/>
  <c r="O85" i="8"/>
  <c r="F85" i="9" s="1"/>
  <c r="L86" i="8"/>
  <c r="M86" i="8"/>
  <c r="O86" i="8"/>
  <c r="F86" i="9" s="1"/>
  <c r="L87" i="8"/>
  <c r="M87" i="8"/>
  <c r="D87" i="9" s="1"/>
  <c r="O87" i="8"/>
  <c r="F87" i="9" s="1"/>
  <c r="L88" i="8"/>
  <c r="M88" i="8"/>
  <c r="D88" i="9" s="1"/>
  <c r="O88" i="8"/>
  <c r="F88" i="9" s="1"/>
  <c r="L89" i="8"/>
  <c r="M89" i="8"/>
  <c r="P89" i="8" s="1"/>
  <c r="O89" i="8"/>
  <c r="F89" i="9" s="1"/>
  <c r="L90" i="8"/>
  <c r="M90" i="8"/>
  <c r="D90" i="9" s="1"/>
  <c r="O90" i="8"/>
  <c r="F90" i="9" s="1"/>
  <c r="L91" i="8"/>
  <c r="M91" i="8"/>
  <c r="O91" i="8"/>
  <c r="F91" i="9" s="1"/>
  <c r="L92" i="8"/>
  <c r="M92" i="8"/>
  <c r="P92" i="8" s="1"/>
  <c r="G92" i="9" s="1"/>
  <c r="O92" i="8"/>
  <c r="F92" i="9" s="1"/>
  <c r="L93" i="8"/>
  <c r="M93" i="8"/>
  <c r="P93" i="8" s="1"/>
  <c r="O93" i="8"/>
  <c r="F93" i="9" s="1"/>
  <c r="L94" i="8"/>
  <c r="M94" i="8"/>
  <c r="P94" i="8" s="1"/>
  <c r="O94" i="8"/>
  <c r="F94" i="9" s="1"/>
  <c r="L95" i="8"/>
  <c r="M95" i="8"/>
  <c r="P95" i="8" s="1"/>
  <c r="O95" i="8"/>
  <c r="F95" i="9" s="1"/>
  <c r="L96" i="8"/>
  <c r="M96" i="8"/>
  <c r="D96" i="9" s="1"/>
  <c r="O96" i="8"/>
  <c r="F96" i="9" s="1"/>
  <c r="L97" i="8"/>
  <c r="M97" i="8"/>
  <c r="D97" i="9" s="1"/>
  <c r="O97" i="8"/>
  <c r="F97" i="9" s="1"/>
  <c r="L98" i="8"/>
  <c r="M98" i="8"/>
  <c r="D98" i="9" s="1"/>
  <c r="O98" i="8"/>
  <c r="F98" i="9" s="1"/>
  <c r="L99" i="8"/>
  <c r="M99" i="8"/>
  <c r="P99" i="8" s="1"/>
  <c r="O99" i="8"/>
  <c r="F99" i="9" s="1"/>
  <c r="L100" i="8"/>
  <c r="M100" i="8"/>
  <c r="P100" i="8" s="1"/>
  <c r="G100" i="9" s="1"/>
  <c r="O100" i="8"/>
  <c r="F100" i="9" s="1"/>
  <c r="L101" i="8"/>
  <c r="M101" i="8"/>
  <c r="O101" i="8"/>
  <c r="F101" i="9" s="1"/>
  <c r="L102" i="8"/>
  <c r="M102" i="8"/>
  <c r="O102" i="8"/>
  <c r="F102" i="9" s="1"/>
  <c r="D4" i="9" l="1"/>
  <c r="P10" i="8"/>
  <c r="C58" i="10"/>
  <c r="C67" i="10"/>
  <c r="C96" i="10"/>
  <c r="C35" i="10"/>
  <c r="C51" i="10"/>
  <c r="C64" i="10"/>
  <c r="B74" i="10"/>
  <c r="C47" i="10"/>
  <c r="B46" i="10"/>
  <c r="C79" i="10"/>
  <c r="C53" i="10"/>
  <c r="C42" i="10"/>
  <c r="C100" i="10"/>
  <c r="B26" i="10"/>
  <c r="C69" i="10"/>
  <c r="C95" i="10"/>
  <c r="C80" i="10"/>
  <c r="B37" i="10"/>
  <c r="D16" i="9"/>
  <c r="B91" i="10"/>
  <c r="C10" i="10"/>
  <c r="C55" i="10"/>
  <c r="C87" i="10"/>
  <c r="C16" i="10"/>
  <c r="C84" i="10"/>
  <c r="C63" i="10"/>
  <c r="C71" i="10"/>
  <c r="D92" i="9"/>
  <c r="D48" i="9"/>
  <c r="D14" i="9"/>
  <c r="C90" i="10"/>
  <c r="C19" i="10"/>
  <c r="G67" i="9"/>
  <c r="B98" i="10"/>
  <c r="B82" i="10"/>
  <c r="P98" i="8"/>
  <c r="P82" i="8"/>
  <c r="P66" i="8"/>
  <c r="P50" i="8"/>
  <c r="G50" i="9" s="1"/>
  <c r="P34" i="8"/>
  <c r="G34" i="9" s="1"/>
  <c r="P18" i="8"/>
  <c r="G18" i="9" s="1"/>
  <c r="D94" i="9"/>
  <c r="P97" i="8"/>
  <c r="P81" i="8"/>
  <c r="P65" i="8"/>
  <c r="G65" i="9" s="1"/>
  <c r="P49" i="8"/>
  <c r="G49" i="9" s="1"/>
  <c r="P33" i="8"/>
  <c r="G33" i="9" s="1"/>
  <c r="P17" i="8"/>
  <c r="D84" i="9"/>
  <c r="D60" i="9"/>
  <c r="D43" i="9"/>
  <c r="B18" i="10"/>
  <c r="P96" i="8"/>
  <c r="G96" i="9" s="1"/>
  <c r="P80" i="8"/>
  <c r="G80" i="9" s="1"/>
  <c r="P64" i="8"/>
  <c r="G64" i="9" s="1"/>
  <c r="P32" i="8"/>
  <c r="G32" i="9" s="1"/>
  <c r="G51" i="9"/>
  <c r="P79" i="8"/>
  <c r="G79" i="9" s="1"/>
  <c r="P47" i="8"/>
  <c r="G47" i="9" s="1"/>
  <c r="P31" i="8"/>
  <c r="G31" i="9" s="1"/>
  <c r="D62" i="9"/>
  <c r="D28" i="9"/>
  <c r="D23" i="9"/>
  <c r="D7" i="9"/>
  <c r="P78" i="8"/>
  <c r="G78" i="9" s="1"/>
  <c r="P46" i="8"/>
  <c r="G46" i="9" s="1"/>
  <c r="P30" i="8"/>
  <c r="G30" i="9" s="1"/>
  <c r="D52" i="9"/>
  <c r="B62" i="10"/>
  <c r="B34" i="10"/>
  <c r="P77" i="8"/>
  <c r="G77" i="9" s="1"/>
  <c r="P61" i="8"/>
  <c r="G61" i="9" s="1"/>
  <c r="P45" i="8"/>
  <c r="G45" i="9" s="1"/>
  <c r="G15" i="9"/>
  <c r="D91" i="9"/>
  <c r="D47" i="9"/>
  <c r="P76" i="8"/>
  <c r="G76" i="9" s="1"/>
  <c r="P44" i="8"/>
  <c r="G44" i="9" s="1"/>
  <c r="G9" i="9"/>
  <c r="G99" i="9"/>
  <c r="G62" i="9"/>
  <c r="G95" i="9"/>
  <c r="G35" i="9"/>
  <c r="D20" i="9"/>
  <c r="C101" i="10"/>
  <c r="C85" i="10"/>
  <c r="C5" i="10"/>
  <c r="P91" i="8"/>
  <c r="G91" i="9" s="1"/>
  <c r="P75" i="8"/>
  <c r="G75" i="9" s="1"/>
  <c r="P27" i="8"/>
  <c r="G27" i="9" s="1"/>
  <c r="G7" i="9"/>
  <c r="D100" i="9"/>
  <c r="D15" i="9"/>
  <c r="B78" i="10"/>
  <c r="C32" i="10"/>
  <c r="C23" i="10"/>
  <c r="C15" i="10"/>
  <c r="P90" i="8"/>
  <c r="P74" i="8"/>
  <c r="P58" i="8"/>
  <c r="P42" i="8"/>
  <c r="G42" i="9" s="1"/>
  <c r="P26" i="8"/>
  <c r="G26" i="9" s="1"/>
  <c r="G4" i="9"/>
  <c r="G59" i="9"/>
  <c r="G29" i="9"/>
  <c r="G19" i="9"/>
  <c r="G14" i="9"/>
  <c r="D71" i="9"/>
  <c r="D59" i="9"/>
  <c r="B94" i="10"/>
  <c r="B50" i="10"/>
  <c r="P57" i="8"/>
  <c r="G57" i="9" s="1"/>
  <c r="P41" i="8"/>
  <c r="G41" i="9" s="1"/>
  <c r="P25" i="8"/>
  <c r="G25" i="9" s="1"/>
  <c r="G11" i="9"/>
  <c r="G94" i="9"/>
  <c r="D95" i="9"/>
  <c r="P88" i="8"/>
  <c r="G88" i="9" s="1"/>
  <c r="P72" i="8"/>
  <c r="G72" i="9" s="1"/>
  <c r="P56" i="8"/>
  <c r="G56" i="9" s="1"/>
  <c r="P40" i="8"/>
  <c r="G40" i="9" s="1"/>
  <c r="P24" i="8"/>
  <c r="G24" i="9" s="1"/>
  <c r="G12" i="9"/>
  <c r="D39" i="9"/>
  <c r="D27" i="9"/>
  <c r="C39" i="10"/>
  <c r="C31" i="10"/>
  <c r="C21" i="10"/>
  <c r="B14" i="10"/>
  <c r="P87" i="8"/>
  <c r="G87" i="9" s="1"/>
  <c r="P71" i="8"/>
  <c r="G71" i="9" s="1"/>
  <c r="P55" i="8"/>
  <c r="G55" i="9" s="1"/>
  <c r="P39" i="8"/>
  <c r="G39" i="9" s="1"/>
  <c r="G8" i="9"/>
  <c r="G89" i="9"/>
  <c r="G83" i="9"/>
  <c r="G73" i="9"/>
  <c r="G63" i="9"/>
  <c r="G13" i="9"/>
  <c r="D68" i="9"/>
  <c r="B75" i="10"/>
  <c r="C48" i="10"/>
  <c r="P102" i="8"/>
  <c r="G102" i="9" s="1"/>
  <c r="P86" i="8"/>
  <c r="G86" i="9" s="1"/>
  <c r="P70" i="8"/>
  <c r="G70" i="9" s="1"/>
  <c r="P54" i="8"/>
  <c r="G54" i="9" s="1"/>
  <c r="P22" i="8"/>
  <c r="G22" i="9" s="1"/>
  <c r="G93" i="9"/>
  <c r="G43" i="9"/>
  <c r="G38" i="9"/>
  <c r="G23" i="9"/>
  <c r="D63" i="9"/>
  <c r="D46" i="9"/>
  <c r="D8" i="9"/>
  <c r="C99" i="10"/>
  <c r="C83" i="10"/>
  <c r="B66" i="10"/>
  <c r="P101" i="8"/>
  <c r="G101" i="9" s="1"/>
  <c r="P85" i="8"/>
  <c r="G85" i="9" s="1"/>
  <c r="P69" i="8"/>
  <c r="G69" i="9" s="1"/>
  <c r="P53" i="8"/>
  <c r="G53" i="9" s="1"/>
  <c r="P37" i="8"/>
  <c r="G37" i="9" s="1"/>
  <c r="P21" i="8"/>
  <c r="G21" i="9" s="1"/>
  <c r="D36" i="9"/>
  <c r="B30" i="10"/>
  <c r="D101" i="9"/>
  <c r="D37" i="9"/>
  <c r="D38" i="9"/>
  <c r="D22" i="9"/>
  <c r="C88" i="10"/>
  <c r="C72" i="10"/>
  <c r="C56" i="10"/>
  <c r="C40" i="10"/>
  <c r="C24" i="10"/>
  <c r="C8" i="10"/>
  <c r="D102" i="9"/>
  <c r="D86" i="9"/>
  <c r="D70" i="9"/>
  <c r="D54" i="9"/>
  <c r="D93" i="9"/>
  <c r="D77" i="9"/>
  <c r="D61" i="9"/>
  <c r="D45" i="9"/>
  <c r="D29" i="9"/>
  <c r="D13" i="9"/>
  <c r="C93" i="10"/>
  <c r="C77" i="10"/>
  <c r="C61" i="10"/>
  <c r="C45" i="10"/>
  <c r="C29" i="10"/>
  <c r="C13" i="10"/>
  <c r="G98" i="9"/>
  <c r="G90" i="9"/>
  <c r="G82" i="9"/>
  <c r="G74" i="9"/>
  <c r="G66" i="9"/>
  <c r="G58" i="9"/>
  <c r="C7" i="10"/>
  <c r="C92" i="10"/>
  <c r="C76" i="10"/>
  <c r="C60" i="10"/>
  <c r="C44" i="10"/>
  <c r="C28" i="10"/>
  <c r="C12" i="10"/>
  <c r="D89" i="9"/>
  <c r="D73" i="9"/>
  <c r="D57" i="9"/>
  <c r="D41" i="9"/>
  <c r="D25" i="9"/>
  <c r="D11" i="9"/>
  <c r="C97" i="10"/>
  <c r="C81" i="10"/>
  <c r="C65" i="10"/>
  <c r="C49" i="10"/>
  <c r="C33" i="10"/>
  <c r="C17" i="10"/>
  <c r="G97" i="9"/>
  <c r="G81" i="9"/>
  <c r="G17" i="9"/>
  <c r="C102" i="10"/>
  <c r="C86" i="10"/>
  <c r="C70" i="10"/>
  <c r="C54" i="10"/>
  <c r="C38" i="10"/>
  <c r="C22" i="10"/>
  <c r="C6" i="10"/>
  <c r="C59" i="10"/>
  <c r="C43" i="10"/>
  <c r="C27" i="10"/>
  <c r="C11" i="10"/>
  <c r="D99" i="9"/>
  <c r="D67" i="9"/>
  <c r="D51" i="9"/>
  <c r="C68" i="10"/>
  <c r="C52" i="10"/>
  <c r="C36" i="10"/>
  <c r="C20" i="10"/>
  <c r="C4" i="10"/>
  <c r="C89" i="10"/>
  <c r="C73" i="10"/>
  <c r="C57" i="10"/>
  <c r="C41" i="10"/>
  <c r="C25" i="10"/>
  <c r="C9" i="10"/>
  <c r="D83" i="9"/>
  <c r="D35" i="9"/>
  <c r="D19" i="9"/>
</calcChain>
</file>

<file path=xl/sharedStrings.xml><?xml version="1.0" encoding="utf-8"?>
<sst xmlns="http://schemas.openxmlformats.org/spreadsheetml/2006/main" count="168" uniqueCount="149">
  <si>
    <t>Purpose</t>
  </si>
  <si>
    <t>Workbook Structure</t>
  </si>
  <si>
    <t>Owner</t>
  </si>
  <si>
    <t>Strategic</t>
  </si>
  <si>
    <t>Hygiene</t>
  </si>
  <si>
    <t>Tabs</t>
  </si>
  <si>
    <t>dropdown menus</t>
  </si>
  <si>
    <t>KPI type</t>
  </si>
  <si>
    <t>Operational</t>
  </si>
  <si>
    <t>Driver</t>
  </si>
  <si>
    <t>Enabler</t>
  </si>
  <si>
    <t>D/E</t>
  </si>
  <si>
    <t>Lead/Lag</t>
  </si>
  <si>
    <t>Leading</t>
  </si>
  <si>
    <t>Lagging</t>
  </si>
  <si>
    <t>Track through to completion.</t>
  </si>
  <si>
    <t>Capture improvement ideas, score impact vs. effort.</t>
  </si>
  <si>
    <t xml:space="preserve">Get prioritization recommendation, and see Impact/Effort landscape. </t>
  </si>
  <si>
    <t>How to use</t>
  </si>
  <si>
    <t>1) Log ideas in Backlog</t>
  </si>
  <si>
    <t>3) Keep impact average as guidance, or overwrite the impact number.</t>
  </si>
  <si>
    <t>4) Priority recommendation = Impact Avg ÷ Effort.</t>
  </si>
  <si>
    <t xml:space="preserve">2) Score Impact (Safety / Quality / Delivery / Cost / People) 0–10 and Effort 0–10. </t>
  </si>
  <si>
    <t>6) Track to Done.</t>
  </si>
  <si>
    <t>5) Get idea landscape insight from Impact vs Effort plot (Quadrants: Quick wins / Major projects / Fill-ins / Reconsider)</t>
  </si>
  <si>
    <t>Edit to change drop-down list</t>
  </si>
  <si>
    <t>High effort threshold</t>
  </si>
  <si>
    <t>High impact threshold</t>
  </si>
  <si>
    <t>Notes</t>
  </si>
  <si>
    <t>Value</t>
  </si>
  <si>
    <t>Setting</t>
  </si>
  <si>
    <t>Comments</t>
  </si>
  <si>
    <t>Completed date</t>
  </si>
  <si>
    <t>Due date</t>
  </si>
  <si>
    <t>Date opened</t>
  </si>
  <si>
    <t>Status</t>
  </si>
  <si>
    <t>Quadrant</t>
  </si>
  <si>
    <t>Priority Score (Impact/Effort)</t>
  </si>
  <si>
    <t>Effort (0-10)</t>
  </si>
  <si>
    <t>Impact overwrite</t>
  </si>
  <si>
    <t>Impact Avg</t>
  </si>
  <si>
    <t>Impact People (0-10)</t>
  </si>
  <si>
    <t>Impact Cost (0-10)</t>
  </si>
  <si>
    <t>Impact Delivery (0-10)</t>
  </si>
  <si>
    <t>Impact Quality (0-10)</t>
  </si>
  <si>
    <t>Impact Safety (0-10)</t>
  </si>
  <si>
    <t>Idea description</t>
  </si>
  <si>
    <t>Problem / Opportunity</t>
  </si>
  <si>
    <t>Area/Dept</t>
  </si>
  <si>
    <t>Idea title</t>
  </si>
  <si>
    <t>ID</t>
  </si>
  <si>
    <t>Priority Score</t>
  </si>
  <si>
    <t>Effort</t>
  </si>
  <si>
    <t>Impact Avg (Y)</t>
  </si>
  <si>
    <t>Effort (X)</t>
  </si>
  <si>
    <t>Settings</t>
  </si>
  <si>
    <t>Backlog</t>
  </si>
  <si>
    <t>Prioritization</t>
  </si>
  <si>
    <t>Impact-Effort Board</t>
  </si>
  <si>
    <t>Impact and Effort thresholds, Status options</t>
  </si>
  <si>
    <t>Log, score, and track all ideas here</t>
  </si>
  <si>
    <t>&gt;= this Impact Avg is considered "High"</t>
  </si>
  <si>
    <t>&gt;= this Effort is considered "High"</t>
  </si>
  <si>
    <t>Idea</t>
  </si>
  <si>
    <t>Approved</t>
  </si>
  <si>
    <t>In Progress</t>
  </si>
  <si>
    <t>Blocked</t>
  </si>
  <si>
    <t>Done</t>
  </si>
  <si>
    <t xml:space="preserve">Status options </t>
  </si>
  <si>
    <t>Record all ideas here. Then score them, and track the progress of approved projects.</t>
  </si>
  <si>
    <t>|</t>
  </si>
  <si>
    <t>Here you can overwrite the average impact value, if needed to reflect current business strategies/objectives.</t>
  </si>
  <si>
    <t>CI-001</t>
  </si>
  <si>
    <t>Shadow boards for tools (Line 3)</t>
  </si>
  <si>
    <t>Production – Line 3</t>
  </si>
  <si>
    <t>Line Supervisor</t>
  </si>
  <si>
    <t>Tools misplaced causing changeover delays and minor safety hazards</t>
  </si>
  <si>
    <t>Install labeled shadow boards and end-of-shift tool check</t>
  </si>
  <si>
    <t>Mandatory housekeeping; easy to pilot on one line</t>
  </si>
  <si>
    <t>CI-002</t>
  </si>
  <si>
    <t>Kanban cards for fasteners</t>
  </si>
  <si>
    <t>Logistics – Stores</t>
  </si>
  <si>
    <t>Warehouse Lead</t>
  </si>
  <si>
    <t>Frequent stockouts of small fasteners stop lines</t>
  </si>
  <si>
    <t>Introduce two-bin system with Kanban cards and reorder points in ERP</t>
  </si>
  <si>
    <t>Sync with purchasing min/max</t>
  </si>
  <si>
    <t>CI-003</t>
  </si>
  <si>
    <t>Replace worn conveyor rollers (Line 2)</t>
  </si>
  <si>
    <t>Maintenance</t>
  </si>
  <si>
    <t>Maintenance Planner</t>
  </si>
  <si>
    <t>Micro-stops and jams on Line 2 due to roller wear</t>
  </si>
  <si>
    <t>Replace rollers and add quarterly inspection checklist</t>
  </si>
  <si>
    <t>Plan during next planned shutdown</t>
  </si>
  <si>
    <t>CI-004</t>
  </si>
  <si>
    <t>Handheld barcode scanners at receiving</t>
  </si>
  <si>
    <t>Receiving</t>
  </si>
  <si>
    <t>Receiving Lead</t>
  </si>
  <si>
    <t>Manual entry errors cause ASN mismatches and put-away delays</t>
  </si>
  <si>
    <t>Deploy 2 Bluetooth scanners and map WMS fields</t>
  </si>
  <si>
    <t>Minor IT config required</t>
  </si>
  <si>
    <t>CI-005</t>
  </si>
  <si>
    <t>Install light curtains on press 4</t>
  </si>
  <si>
    <t>HSE</t>
  </si>
  <si>
    <t>HSE Manager</t>
  </si>
  <si>
    <t>Near-miss events; inadequate guarding</t>
  </si>
  <si>
    <t>Install Cat.4 light curtains and interlock verification</t>
  </si>
  <si>
    <t>Hygiene/safety control – proceed regardless of quadrant</t>
  </si>
  <si>
    <t>CI-006</t>
  </si>
  <si>
    <t>SMED changeover cart for Line A</t>
  </si>
  <si>
    <t>Production – Line A</t>
  </si>
  <si>
    <t>CI Engineer</t>
  </si>
  <si>
    <t>Long changeovers limit responsiveness and OEE</t>
  </si>
  <si>
    <t>Build standardized changeover cart with pre-staged tools/parts</t>
  </si>
  <si>
    <t>Document gains in A3 (T16)</t>
  </si>
  <si>
    <t>CI-007</t>
  </si>
  <si>
    <t>Standardize defect tagging at QA</t>
  </si>
  <si>
    <t>Quality</t>
  </si>
  <si>
    <t>QA Lead</t>
  </si>
  <si>
    <t>Inconsistent defect coding hides true Pareto</t>
  </si>
  <si>
    <t>Create standard codes, visual guide, and retraining</t>
  </si>
  <si>
    <t>Low effort; high signal quality</t>
  </si>
  <si>
    <t>CI-008</t>
  </si>
  <si>
    <t>5S red-tag event – Packaging</t>
  </si>
  <si>
    <t>Packaging</t>
  </si>
  <si>
    <t>Packaging Lead</t>
  </si>
  <si>
    <t>Clutter and excess WIP slow packing and increase errors</t>
  </si>
  <si>
    <t>Run 1-day red-tag+sort, set min/max for stations</t>
  </si>
  <si>
    <t>Sustain with weekly 5S audit</t>
  </si>
  <si>
    <t>CI-009</t>
  </si>
  <si>
    <t>Auto-email ASN mismatch alerts</t>
  </si>
  <si>
    <t>IT / Logistics</t>
  </si>
  <si>
    <t>IT Analyst</t>
  </si>
  <si>
    <t>Delays finding receiving mismatches until end-of-day</t>
  </si>
  <si>
    <t>Add instant email alert on WMS variance</t>
  </si>
  <si>
    <t>Pair with root-cause review</t>
  </si>
  <si>
    <t>CI-010</t>
  </si>
  <si>
    <t>Predictive sensors on filler (vibration/temp)</t>
  </si>
  <si>
    <t>Reliability</t>
  </si>
  <si>
    <t>Reliability Engineer</t>
  </si>
  <si>
    <t>Unplanned stops on filler from bearing failures</t>
  </si>
  <si>
    <t>Install sensors + threshold alerts; integrate with CMMS</t>
  </si>
  <si>
    <t>Pilot on 1 asset before scaling</t>
  </si>
  <si>
    <r>
      <t xml:space="preserve">How to use:   Select </t>
    </r>
    <r>
      <rPr>
        <b/>
        <sz val="11"/>
        <color theme="3"/>
        <rFont val="Calibri"/>
        <family val="2"/>
        <scheme val="minor"/>
      </rPr>
      <t xml:space="preserve"> </t>
    </r>
    <r>
      <rPr>
        <b/>
        <sz val="11"/>
        <color theme="5"/>
        <rFont val="Calibri"/>
        <family val="2"/>
        <scheme val="minor"/>
      </rPr>
      <t>Priority Score</t>
    </r>
    <r>
      <rPr>
        <b/>
        <sz val="11"/>
        <color theme="3"/>
        <rFont val="Calibri"/>
        <family val="2"/>
        <scheme val="minor"/>
      </rPr>
      <t xml:space="preserve"> </t>
    </r>
    <r>
      <rPr>
        <sz val="11"/>
        <color theme="3"/>
        <rFont val="Calibri"/>
        <family val="2"/>
        <scheme val="minor"/>
      </rPr>
      <t xml:space="preserve"> cell, select Data &gt; Sort &amp; Filter &gt; Sort descending</t>
    </r>
  </si>
  <si>
    <t>Give an immediate overview of the top ideas in terms of impact over effort</t>
  </si>
  <si>
    <t>Provide a landscape insight of how the different ideas compare, across the impact and effort spectrum (Quadrants)</t>
  </si>
  <si>
    <t>Tip:  When projects have been completed, move them to an archive after the last review, to keep this list uncluttered.</t>
  </si>
  <si>
    <t xml:space="preserve">Tip: If labels overlap, you can drag them aside; </t>
  </si>
  <si>
    <t>leader lines will appear.</t>
  </si>
  <si>
    <t>0) Check setings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</si>
</sst>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0"/>
      <name val="Calibri"/>
      <family val="2"/>
    </font>
    <font>
      <sz val="14"/>
      <color theme="0"/>
      <name val="Calibri"/>
      <family val="2"/>
    </font>
    <font>
      <b/>
      <sz val="11"/>
      <color theme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3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0" fontId="3" fillId="0" borderId="0" xfId="0" applyFont="1"/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indent="1"/>
    </xf>
    <xf numFmtId="0" fontId="8" fillId="3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2" fontId="0" fillId="0" borderId="2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6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Impact vs Effort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'Impact–Effort Board'!$A$3</c:f>
              <c:strCache>
                <c:ptCount val="1"/>
                <c:pt idx="0">
                  <c:v>Idea title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2"/>
              </a:solidFill>
              <a:ln>
                <a:noFill/>
                <a:prstDash val="solid"/>
              </a:ln>
            </c:spPr>
          </c:marker>
          <c:dLbls>
            <c:dLbl>
              <c:idx val="0"/>
              <c:layout>
                <c:manualLayout>
                  <c:x val="-9.1912614696747844E-2"/>
                  <c:y val="-7.1629368007669114E-2"/>
                </c:manualLayout>
              </c:layout>
              <c:tx>
                <c:rich>
                  <a:bodyPr/>
                  <a:lstStyle/>
                  <a:p>
                    <a:fld id="{9EAB3C1B-DE48-4DD5-A25C-6435DA34E10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FF-48B8-B6C6-398081425CFD}"/>
                </c:ext>
              </c:extLst>
            </c:dLbl>
            <c:dLbl>
              <c:idx val="1"/>
              <c:layout>
                <c:manualLayout>
                  <c:x val="2.15633423180593E-2"/>
                  <c:y val="8.78787765558239E-3"/>
                </c:manualLayout>
              </c:layout>
              <c:tx>
                <c:rich>
                  <a:bodyPr/>
                  <a:lstStyle/>
                  <a:p>
                    <a:fld id="{CA6D5BBE-5597-4AB2-A23E-60F24AD5901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4FF-48B8-B6C6-398081425CFD}"/>
                </c:ext>
              </c:extLst>
            </c:dLbl>
            <c:dLbl>
              <c:idx val="2"/>
              <c:layout>
                <c:manualLayout>
                  <c:x val="-0.1355711668116957"/>
                  <c:y val="3.6571687008181586E-2"/>
                </c:manualLayout>
              </c:layout>
              <c:tx>
                <c:rich>
                  <a:bodyPr/>
                  <a:lstStyle/>
                  <a:p>
                    <a:fld id="{F8C842BC-F499-412A-A8A8-E54FF8BBAD4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FF-48B8-B6C6-398081425CFD}"/>
                </c:ext>
              </c:extLst>
            </c:dLbl>
            <c:dLbl>
              <c:idx val="3"/>
              <c:layout>
                <c:manualLayout>
                  <c:x val="-0.10395441135895755"/>
                  <c:y val="-4.692961934097007E-2"/>
                </c:manualLayout>
              </c:layout>
              <c:tx>
                <c:rich>
                  <a:bodyPr/>
                  <a:lstStyle/>
                  <a:p>
                    <a:fld id="{D8F57B14-9C23-48BB-AD03-77489F54EC9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FF-48B8-B6C6-398081425CFD}"/>
                </c:ext>
              </c:extLst>
            </c:dLbl>
            <c:dLbl>
              <c:idx val="4"/>
              <c:layout>
                <c:manualLayout>
                  <c:x val="-0.10380117579642167"/>
                  <c:y val="5.5736179886056454E-2"/>
                </c:manualLayout>
              </c:layout>
              <c:tx>
                <c:rich>
                  <a:bodyPr/>
                  <a:lstStyle/>
                  <a:p>
                    <a:fld id="{AA279F1E-13C7-4E9C-B58E-ED3DCCBE77E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FF-48B8-B6C6-398081425CFD}"/>
                </c:ext>
              </c:extLst>
            </c:dLbl>
            <c:dLbl>
              <c:idx val="5"/>
              <c:layout>
                <c:manualLayout>
                  <c:x val="-8.6641764119107886E-2"/>
                  <c:y val="-4.8743381932372647E-2"/>
                </c:manualLayout>
              </c:layout>
              <c:tx>
                <c:rich>
                  <a:bodyPr/>
                  <a:lstStyle/>
                  <a:p>
                    <a:fld id="{79BB18EA-38DF-4101-A841-E00E41A2AFF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4FF-48B8-B6C6-398081425CFD}"/>
                </c:ext>
              </c:extLst>
            </c:dLbl>
            <c:dLbl>
              <c:idx val="6"/>
              <c:layout>
                <c:manualLayout>
                  <c:x val="-8.6253369272237229E-2"/>
                  <c:y val="3.86666616845628E-2"/>
                </c:manualLayout>
              </c:layout>
              <c:tx>
                <c:rich>
                  <a:bodyPr/>
                  <a:lstStyle/>
                  <a:p>
                    <a:fld id="{34EDEDDB-66E2-4910-9B68-45FCDCEE3D4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FF-48B8-B6C6-398081425CFD}"/>
                </c:ext>
              </c:extLst>
            </c:dLbl>
            <c:dLbl>
              <c:idx val="7"/>
              <c:layout>
                <c:manualLayout>
                  <c:x val="-0.20977778721056095"/>
                  <c:y val="-2.077219011763716E-2"/>
                </c:manualLayout>
              </c:layout>
              <c:tx>
                <c:rich>
                  <a:bodyPr/>
                  <a:lstStyle/>
                  <a:p>
                    <a:fld id="{340E42EE-5D00-4471-BAC2-750A0078664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FF-48B8-B6C6-398081425CFD}"/>
                </c:ext>
              </c:extLst>
            </c:dLbl>
            <c:dLbl>
              <c:idx val="8"/>
              <c:layout>
                <c:manualLayout>
                  <c:x val="-0.1096136567834681"/>
                  <c:y val="4.393945747379932E-2"/>
                </c:manualLayout>
              </c:layout>
              <c:tx>
                <c:rich>
                  <a:bodyPr/>
                  <a:lstStyle/>
                  <a:p>
                    <a:fld id="{78C1CC37-A922-4816-99DF-05D23212A20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429469901168015"/>
                      <c:h val="5.03369632111762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4FF-48B8-B6C6-398081425CFD}"/>
                </c:ext>
              </c:extLst>
            </c:dLbl>
            <c:dLbl>
              <c:idx val="9"/>
              <c:layout>
                <c:manualLayout>
                  <c:x val="-2.5157232704402649E-2"/>
                  <c:y val="3.8197928745673702E-2"/>
                </c:manualLayout>
              </c:layout>
              <c:tx>
                <c:rich>
                  <a:bodyPr/>
                  <a:lstStyle/>
                  <a:p>
                    <a:fld id="{375E1697-7770-4E01-94C8-41EFC37EA86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4FF-48B8-B6C6-398081425C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2074882-B26A-4053-B518-4ACAB41F902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4FF-48B8-B6C6-398081425C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F44E112-2B93-4FE4-AF58-3EF96FD9E36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4FF-48B8-B6C6-398081425C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951F675-2997-4031-8635-A2D36132CBF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4FF-48B8-B6C6-398081425C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EBC03AA-0DAF-45BA-A082-8E56AE263BA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4FF-48B8-B6C6-398081425C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6698CCE-58D1-42A5-9329-FD186CF7070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4FF-48B8-B6C6-398081425C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347604B-8FC5-43C9-93C3-5525498A312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4FF-48B8-B6C6-398081425C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4D06F35-E8BA-4419-86E1-8B3AEFBB8BE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4FF-48B8-B6C6-398081425C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4BC1C8F-8C50-49EF-B218-8C378DD9C5D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4FF-48B8-B6C6-398081425C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822EBE5-AFB5-4C45-9BEE-3275321B52F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4FF-48B8-B6C6-398081425C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BF5836D-3B53-4470-94A2-0EDB961E7DC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4FF-48B8-B6C6-398081425C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3941036-56E9-42DE-B596-F5A4FC48FB8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4FF-48B8-B6C6-398081425CF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48FA1E8-43DC-4B9C-9AF5-DCA44E879EC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4FF-48B8-B6C6-398081425CF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DE077B5-1070-4A3C-9397-714FD78A152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4FF-48B8-B6C6-398081425CF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3FDA5E2-6B41-4BCF-AD3F-64192B982E0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4FF-48B8-B6C6-398081425CF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D6B6AF32-A437-48C4-9AAF-9E51FBDCBFE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A4FF-48B8-B6C6-398081425CFD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5B12452-2299-4C97-AEE3-9BBFD236D52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A4FF-48B8-B6C6-398081425CF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4FA86DE-3638-4A28-A01C-FFF8A36B7AE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A4FF-48B8-B6C6-398081425CFD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0C698ED-5744-41EC-92CC-CF6311B013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4FF-48B8-B6C6-398081425CF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882C384-3C63-46D6-9F18-7EEB749493E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4FF-48B8-B6C6-398081425CFD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A7C737E1-D771-4A01-97CD-239812E43B3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4FF-48B8-B6C6-398081425CF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08BF903-E434-4A30-938B-72298483680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A4FF-48B8-B6C6-398081425CFD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A0F488F-38C3-4267-B14B-642CA02B790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A4FF-48B8-B6C6-398081425CFD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C1E6DBC-F6D5-4F52-B96E-87A3A1ECF15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A4FF-48B8-B6C6-398081425CFD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2C0EEAF1-8499-4C7D-9C04-EAD1DF4E05F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4FF-48B8-B6C6-398081425CFD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388B5CA-0701-4FD0-A7B6-0D4AC32941E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A4FF-48B8-B6C6-398081425CFD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CF5E057-7C6A-4444-A948-799882BA9E1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A4FF-48B8-B6C6-398081425CFD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EA95F4C-200D-4954-B4F1-D850EB4BF52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4FF-48B8-B6C6-398081425CFD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B4802971-251D-4A6F-814B-292E15E23BA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4FF-48B8-B6C6-398081425CFD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98847AD-F14A-4E3B-9E43-B4F4C10E964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A4FF-48B8-B6C6-398081425CFD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1CC587DA-1C1C-4959-9CAB-FA10FFE1885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A4FF-48B8-B6C6-398081425CFD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9AD3CDC-7981-4317-848F-3DB7A1683FC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A4FF-48B8-B6C6-398081425CFD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ED395B99-9FA7-48AE-949B-9A75AF31D88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A4FF-48B8-B6C6-398081425CFD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8D8AB845-0670-4B2C-B30F-F9E9BB26550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A4FF-48B8-B6C6-398081425CFD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F93C6875-F2CC-4F75-A03B-AE0983B0CFB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A4FF-48B8-B6C6-398081425CFD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41FDF22C-E11F-4FAD-B4CC-B448AF637E6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A4FF-48B8-B6C6-398081425CFD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1B5B93A5-AFBC-465A-B4FE-76214CE61C8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A4FF-48B8-B6C6-398081425CFD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8904D77-0489-42F9-8ECF-07E397023AB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A4FF-48B8-B6C6-398081425CFD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9D22D4B-D9AD-4CD3-AC91-C75596389F2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A4FF-48B8-B6C6-398081425CFD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ABDE37D2-6044-40F3-8AC4-E8D013CCCBA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A4FF-48B8-B6C6-398081425CFD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CB1C6C33-BFD6-4F56-9492-E920569DD17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A4FF-48B8-B6C6-398081425CFD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7071432-F36A-40CC-B38E-55C15EDB85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A4FF-48B8-B6C6-398081425CFD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9E112E61-2D83-463A-8E66-7A22674926B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A4FF-48B8-B6C6-398081425CFD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1EAE57F-FE85-4225-9387-C063D75D10C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A4FF-48B8-B6C6-398081425CFD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5E0D1D3D-E107-4251-B803-092D05BC2FC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A4FF-48B8-B6C6-398081425CFD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923CF732-94AC-4E73-B831-CCCCF6AAC72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A4FF-48B8-B6C6-398081425CFD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A8FEF67-391B-46C1-9284-91D7DF23CFD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A4FF-48B8-B6C6-398081425CFD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C75FC84-C0A9-4F18-9623-00A046ED1AD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A4FF-48B8-B6C6-398081425CFD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86C2265-5C3E-46C3-84A1-81C1E0F1C55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A4FF-48B8-B6C6-398081425CFD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3F05553-D0D3-4C52-A0CC-3D8F1BDD864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A4FF-48B8-B6C6-398081425CFD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F9A1351E-1032-438A-93AE-CB5DB11652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A4FF-48B8-B6C6-398081425CFD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D79FBDD-6EB2-4E2D-896C-4FE607B0CCB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A4FF-48B8-B6C6-398081425CFD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8D5190E7-CF0C-449D-B022-9792D808734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A4FF-48B8-B6C6-398081425CFD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448E11D5-B577-48A6-947E-6BE77978D6F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A4FF-48B8-B6C6-398081425CFD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F4828BD5-266B-43C3-8F06-F19B7572AF4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A4FF-48B8-B6C6-398081425CFD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6122FC5-7BBA-4F92-80D2-A7C2EB7C893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A4FF-48B8-B6C6-398081425CFD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3FCBBF05-B759-49D4-81BA-BF50B549E04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A4FF-48B8-B6C6-398081425CFD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8293E965-86FF-4015-9CCF-FD0995E83CC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A4FF-48B8-B6C6-398081425CFD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76FE8270-6DCD-482B-97A5-F8742170973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A4FF-48B8-B6C6-398081425CFD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1878C8CF-F695-41E7-A495-9F8A7475D0B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A4FF-48B8-B6C6-398081425CFD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B5FDA61F-6454-46A9-87C8-EBD416927F9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A4FF-48B8-B6C6-398081425CFD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4B451CB5-37AC-4FB1-B0C3-8FB28914674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A4FF-48B8-B6C6-398081425CFD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B2B9013-EC9B-4FA3-B8D9-82EEC5D9989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A4FF-48B8-B6C6-398081425CFD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29D8B90E-D730-4AA0-91A6-2F0D6DF6ACD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A4FF-48B8-B6C6-398081425CFD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D782180A-90D9-4A5B-B419-23E563FF860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A4FF-48B8-B6C6-398081425CFD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195C1E9A-EB79-401B-B291-E14E66F38A6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A4FF-48B8-B6C6-398081425CFD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8D2D7EF-997F-4800-BE70-5D7B9926E01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A4FF-48B8-B6C6-398081425CFD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9A47AF27-FF1A-47E0-BE02-18AE96FB932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A4FF-48B8-B6C6-398081425CFD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DE32E17B-486E-4B2E-83CC-C1E6691F4EE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A4FF-48B8-B6C6-398081425CFD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9206EA04-3537-4CE6-B75F-A56BF1C47E7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A4FF-48B8-B6C6-398081425CFD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FBA49E57-F32A-4331-B3EC-5FC77D87A6D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A4FF-48B8-B6C6-398081425CFD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086A7106-173E-464F-A473-BD55087DB1E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A4FF-48B8-B6C6-398081425CFD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27DFFFA-5404-494C-9298-2347E3925D3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A4FF-48B8-B6C6-398081425CFD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CF9894F-0BA8-44B8-8A5C-574AB561243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A4FF-48B8-B6C6-398081425CFD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8F5CCF3-F78C-4298-950B-F79638E7691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A4FF-48B8-B6C6-398081425CFD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91F802C3-ACD8-4283-A863-D886F928B47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A4FF-48B8-B6C6-398081425CFD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85A2C3E-1360-4002-AC31-1BE1BC9341A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A4FF-48B8-B6C6-398081425CFD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BD0D64BE-18EF-46DE-B9EF-2199108D31C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A4FF-48B8-B6C6-398081425CFD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6D55076C-196F-4FE7-A77A-A248ED10E48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A4FF-48B8-B6C6-398081425CFD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24C7506-DB15-4A5B-869E-11814540A41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A4FF-48B8-B6C6-398081425CFD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1D8FA14E-7BAF-4DB7-9D2A-EC94EC2490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A4FF-48B8-B6C6-398081425CFD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24B702E3-A185-453B-9839-0D411DFBD71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A4FF-48B8-B6C6-398081425CFD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92AC8FAE-4417-4A4D-BA58-8E472554DC9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A4FF-48B8-B6C6-398081425CFD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84178CC-DC1C-4C9C-883A-934F56A53DC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A4FF-48B8-B6C6-398081425CFD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33B0741-2FF8-4821-9C0A-28C021234B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A4FF-48B8-B6C6-398081425CFD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8451EA48-C65C-4EEA-AEAC-53B37C4364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A4FF-48B8-B6C6-398081425CFD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DA6111F4-FE23-4259-A72C-7B3447F638A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A4FF-48B8-B6C6-398081425CFD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0BA1BE0-25D8-42DF-9494-DA2367CA8DB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A4FF-48B8-B6C6-398081425CFD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BBB32ED-2BD7-4787-BFE7-F7BE0910419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A4FF-48B8-B6C6-398081425CFD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2AB83689-0A60-44D0-AF7C-2BB93C47F3F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A4FF-48B8-B6C6-398081425C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'Impact–Effort Board'!$B$4:$B$102</c:f>
              <c:numCache>
                <c:formatCode>General</c:formatCode>
                <c:ptCount val="99"/>
                <c:pt idx="0">
                  <c:v>3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8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'Impact–Effort Board'!$C$4:$C$102</c:f>
              <c:numCache>
                <c:formatCode>General</c:formatCode>
                <c:ptCount val="99"/>
                <c:pt idx="0">
                  <c:v>7.4</c:v>
                </c:pt>
                <c:pt idx="1">
                  <c:v>7.2</c:v>
                </c:pt>
                <c:pt idx="2">
                  <c:v>7</c:v>
                </c:pt>
                <c:pt idx="3">
                  <c:v>7.2</c:v>
                </c:pt>
                <c:pt idx="4">
                  <c:v>6.2</c:v>
                </c:pt>
                <c:pt idx="5">
                  <c:v>7.2</c:v>
                </c:pt>
                <c:pt idx="6">
                  <c:v>4.4000000000000004</c:v>
                </c:pt>
                <c:pt idx="7">
                  <c:v>7</c:v>
                </c:pt>
                <c:pt idx="8">
                  <c:v>6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'Impact–Effort Board'!$A$4:$A$102</c15:f>
                <c15:dlblRangeCache>
                  <c:ptCount val="99"/>
                  <c:pt idx="0">
                    <c:v>Shadow boards for tools (Line 3)</c:v>
                  </c:pt>
                  <c:pt idx="1">
                    <c:v>Kanban cards for fasteners</c:v>
                  </c:pt>
                  <c:pt idx="2">
                    <c:v>Replace worn conveyor rollers (Line 2)</c:v>
                  </c:pt>
                  <c:pt idx="3">
                    <c:v>Handheld barcode scanners at receiving</c:v>
                  </c:pt>
                  <c:pt idx="4">
                    <c:v>Install light curtains on press 4</c:v>
                  </c:pt>
                  <c:pt idx="5">
                    <c:v>SMED changeover cart for Line A</c:v>
                  </c:pt>
                  <c:pt idx="6">
                    <c:v>Standardize defect tagging at QA</c:v>
                  </c:pt>
                  <c:pt idx="7">
                    <c:v>5S red-tag event – Packaging</c:v>
                  </c:pt>
                  <c:pt idx="8">
                    <c:v>Auto-email ASN mismatch alerts</c:v>
                  </c:pt>
                  <c:pt idx="9">
                    <c:v>Predictive sensors on filler (vibration/temp)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63-A4FF-48B8-B6C6-398081425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ax val="1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n-GB" sz="1050"/>
                  <a:t>Effort (0–10)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  <c:majorUnit val="1"/>
        <c:minorUnit val="1"/>
      </c:valAx>
      <c:valAx>
        <c:axId val="20"/>
        <c:scaling>
          <c:orientation val="minMax"/>
          <c:max val="1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n-GB" sz="1050"/>
                  <a:t>Impact Avg (0–10)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  <c:majorUnit val="1"/>
        <c:minorUnit val="1"/>
      </c:valAx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80597</xdr:colOff>
      <xdr:row>10</xdr:row>
      <xdr:rowOff>65943</xdr:rowOff>
    </xdr:from>
    <xdr:to>
      <xdr:col>3</xdr:col>
      <xdr:colOff>1843653</xdr:colOff>
      <xdr:row>18</xdr:row>
      <xdr:rowOff>29309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3BABE02-486C-88C9-52F7-9CCBF8966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0172" y="2066193"/>
          <a:ext cx="1763056" cy="14873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219106</xdr:colOff>
      <xdr:row>1</xdr:row>
      <xdr:rowOff>28606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D1B41C-313C-2E76-CF4D-3E687B475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4100" y="0"/>
          <a:ext cx="219106" cy="2191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209550</xdr:colOff>
      <xdr:row>0</xdr:row>
      <xdr:rowOff>66674</xdr:rowOff>
    </xdr:from>
    <xdr:ext cx="7067550" cy="72258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9C6D92-37C3-4DDE-AB8C-E585FBBC2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17</xdr:col>
      <xdr:colOff>28575</xdr:colOff>
      <xdr:row>6</xdr:row>
      <xdr:rowOff>95250</xdr:rowOff>
    </xdr:from>
    <xdr:to>
      <xdr:col>21</xdr:col>
      <xdr:colOff>476251</xdr:colOff>
      <xdr:row>19</xdr:row>
      <xdr:rowOff>53529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612DC9A-6B1C-45DC-832C-BE01EE4FD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8200" y="1238250"/>
          <a:ext cx="2886076" cy="2434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B2:D27"/>
  <sheetViews>
    <sheetView showGridLines="0" zoomScale="130" zoomScaleNormal="130" workbookViewId="0"/>
  </sheetViews>
  <sheetFormatPr defaultRowHeight="15" x14ac:dyDescent="0.25"/>
  <cols>
    <col min="2" max="2" width="20.5703125" customWidth="1"/>
    <col min="3" max="3" width="82.28515625" customWidth="1"/>
    <col min="4" max="4" width="37.7109375" bestFit="1" customWidth="1"/>
    <col min="9" max="9" width="10.140625" bestFit="1" customWidth="1"/>
  </cols>
  <sheetData>
    <row r="2" spans="2:4" ht="18.75" x14ac:dyDescent="0.3">
      <c r="B2" s="3" t="s">
        <v>0</v>
      </c>
      <c r="C2" s="3"/>
      <c r="D2" s="3"/>
    </row>
    <row r="4" spans="2:4" x14ac:dyDescent="0.25">
      <c r="B4" t="s">
        <v>16</v>
      </c>
    </row>
    <row r="5" spans="2:4" x14ac:dyDescent="0.25">
      <c r="B5" t="s">
        <v>17</v>
      </c>
    </row>
    <row r="6" spans="2:4" x14ac:dyDescent="0.25">
      <c r="B6" t="s">
        <v>15</v>
      </c>
    </row>
    <row r="9" spans="2:4" ht="18.75" x14ac:dyDescent="0.3">
      <c r="B9" s="3" t="s">
        <v>18</v>
      </c>
      <c r="C9" s="3"/>
      <c r="D9" s="3"/>
    </row>
    <row r="11" spans="2:4" x14ac:dyDescent="0.25">
      <c r="B11" t="s">
        <v>148</v>
      </c>
    </row>
    <row r="12" spans="2:4" x14ac:dyDescent="0.25">
      <c r="B12" t="s">
        <v>19</v>
      </c>
    </row>
    <row r="13" spans="2:4" x14ac:dyDescent="0.25">
      <c r="B13" t="s">
        <v>22</v>
      </c>
    </row>
    <row r="14" spans="2:4" x14ac:dyDescent="0.25">
      <c r="B14" t="s">
        <v>20</v>
      </c>
    </row>
    <row r="15" spans="2:4" x14ac:dyDescent="0.25">
      <c r="B15" t="s">
        <v>21</v>
      </c>
    </row>
    <row r="16" spans="2:4" x14ac:dyDescent="0.25">
      <c r="B16" t="s">
        <v>24</v>
      </c>
    </row>
    <row r="17" spans="2:4" x14ac:dyDescent="0.25">
      <c r="B17" t="s">
        <v>23</v>
      </c>
    </row>
    <row r="18" spans="2:4" x14ac:dyDescent="0.25">
      <c r="B18" s="36" t="s">
        <v>145</v>
      </c>
    </row>
    <row r="21" spans="2:4" ht="18.75" x14ac:dyDescent="0.3">
      <c r="B21" s="3" t="s">
        <v>1</v>
      </c>
      <c r="C21" s="3"/>
      <c r="D21" s="3"/>
    </row>
    <row r="23" spans="2:4" x14ac:dyDescent="0.25">
      <c r="B23" s="4" t="s">
        <v>5</v>
      </c>
      <c r="C23" s="4" t="s">
        <v>0</v>
      </c>
      <c r="D23" s="4"/>
    </row>
    <row r="24" spans="2:4" x14ac:dyDescent="0.25">
      <c r="B24" t="s">
        <v>55</v>
      </c>
      <c r="C24" t="s">
        <v>59</v>
      </c>
    </row>
    <row r="25" spans="2:4" x14ac:dyDescent="0.25">
      <c r="B25" t="s">
        <v>56</v>
      </c>
      <c r="C25" t="s">
        <v>60</v>
      </c>
    </row>
    <row r="26" spans="2:4" x14ac:dyDescent="0.25">
      <c r="B26" t="s">
        <v>57</v>
      </c>
      <c r="C26" t="s">
        <v>143</v>
      </c>
    </row>
    <row r="27" spans="2:4" x14ac:dyDescent="0.25">
      <c r="B27" t="s">
        <v>58</v>
      </c>
      <c r="C27" t="s">
        <v>144</v>
      </c>
    </row>
  </sheetData>
  <pageMargins left="0.23622047244094491" right="0.23622047244094491" top="0.35433070866141736" bottom="0.74803149606299213" header="0.11811023622047245" footer="0.31496062992125984"/>
  <pageSetup paperSize="9" scale="95" orientation="landscape" r:id="rId1"/>
  <headerFooter>
    <oddFooter>&amp;C© 2025 Delft Consulting | Companion resource to the book Smooth Operations | www.delft-consulting.com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3B55-F645-4FF8-871B-3DA71F480B6B}">
  <sheetPr>
    <tabColor theme="2"/>
  </sheetPr>
  <dimension ref="B3:F8"/>
  <sheetViews>
    <sheetView workbookViewId="0">
      <selection activeCell="I12" sqref="I12"/>
    </sheetView>
  </sheetViews>
  <sheetFormatPr defaultRowHeight="15" x14ac:dyDescent="0.25"/>
  <cols>
    <col min="2" max="2" width="12.5703125" customWidth="1"/>
    <col min="4" max="4" width="12.5703125" customWidth="1"/>
    <col min="6" max="6" width="12.5703125" customWidth="1"/>
  </cols>
  <sheetData>
    <row r="3" spans="2:6" x14ac:dyDescent="0.25">
      <c r="B3" s="2" t="s">
        <v>6</v>
      </c>
    </row>
    <row r="5" spans="2:6" x14ac:dyDescent="0.25">
      <c r="B5" s="4" t="s">
        <v>7</v>
      </c>
      <c r="D5" s="4" t="s">
        <v>11</v>
      </c>
      <c r="F5" s="4" t="s">
        <v>12</v>
      </c>
    </row>
    <row r="6" spans="2:6" x14ac:dyDescent="0.25">
      <c r="B6" t="s">
        <v>3</v>
      </c>
      <c r="D6" t="s">
        <v>9</v>
      </c>
      <c r="F6" t="s">
        <v>13</v>
      </c>
    </row>
    <row r="7" spans="2:6" x14ac:dyDescent="0.25">
      <c r="B7" t="s">
        <v>4</v>
      </c>
      <c r="D7" t="s">
        <v>10</v>
      </c>
      <c r="F7" t="s">
        <v>14</v>
      </c>
    </row>
    <row r="8" spans="2:6" x14ac:dyDescent="0.25">
      <c r="B8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D67CD-BE86-43E0-B889-2E86285BDCA3}">
  <sheetPr>
    <tabColor theme="2"/>
  </sheetPr>
  <dimension ref="B2:D13"/>
  <sheetViews>
    <sheetView showGridLines="0" zoomScaleNormal="100" workbookViewId="0"/>
  </sheetViews>
  <sheetFormatPr defaultRowHeight="15" x14ac:dyDescent="0.25"/>
  <cols>
    <col min="2" max="2" width="22.42578125" customWidth="1"/>
    <col min="3" max="3" width="11" customWidth="1"/>
    <col min="4" max="4" width="36" bestFit="1" customWidth="1"/>
  </cols>
  <sheetData>
    <row r="2" spans="2:4" x14ac:dyDescent="0.25">
      <c r="B2" s="25" t="s">
        <v>30</v>
      </c>
      <c r="C2" s="26" t="s">
        <v>29</v>
      </c>
      <c r="D2" s="29" t="s">
        <v>28</v>
      </c>
    </row>
    <row r="3" spans="2:4" s="13" customFormat="1" ht="20.25" customHeight="1" x14ac:dyDescent="0.25">
      <c r="B3" s="15" t="s">
        <v>27</v>
      </c>
      <c r="C3" s="27">
        <v>7</v>
      </c>
      <c r="D3" s="16" t="s">
        <v>61</v>
      </c>
    </row>
    <row r="4" spans="2:4" s="13" customFormat="1" ht="20.25" customHeight="1" x14ac:dyDescent="0.25">
      <c r="B4" s="12" t="s">
        <v>26</v>
      </c>
      <c r="C4" s="28">
        <v>7</v>
      </c>
      <c r="D4" s="14" t="s">
        <v>62</v>
      </c>
    </row>
    <row r="5" spans="2:4" x14ac:dyDescent="0.25">
      <c r="B5" s="10"/>
      <c r="C5" s="10"/>
      <c r="D5" s="10"/>
    </row>
    <row r="7" spans="2:4" x14ac:dyDescent="0.25">
      <c r="B7" s="22" t="s">
        <v>68</v>
      </c>
    </row>
    <row r="8" spans="2:4" x14ac:dyDescent="0.25">
      <c r="B8" s="23" t="s">
        <v>63</v>
      </c>
      <c r="C8" t="s">
        <v>25</v>
      </c>
    </row>
    <row r="9" spans="2:4" x14ac:dyDescent="0.25">
      <c r="B9" s="24" t="s">
        <v>64</v>
      </c>
      <c r="D9" s="17"/>
    </row>
    <row r="10" spans="2:4" x14ac:dyDescent="0.25">
      <c r="B10" s="24" t="s">
        <v>65</v>
      </c>
    </row>
    <row r="11" spans="2:4" x14ac:dyDescent="0.25">
      <c r="B11" s="24" t="s">
        <v>66</v>
      </c>
    </row>
    <row r="12" spans="2:4" x14ac:dyDescent="0.25">
      <c r="B12" s="24" t="s">
        <v>67</v>
      </c>
    </row>
    <row r="13" spans="2:4" x14ac:dyDescent="0.25">
      <c r="B13" s="2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E330-A07F-431E-BF63-05E7F108FB9F}">
  <sheetPr>
    <tabColor rgb="FF00B0F0"/>
  </sheetPr>
  <dimension ref="A1:U103"/>
  <sheetViews>
    <sheetView showGridLines="0" zoomScale="106" zoomScaleNormal="106" workbookViewId="0">
      <selection activeCell="E24" sqref="E24"/>
    </sheetView>
  </sheetViews>
  <sheetFormatPr defaultRowHeight="15" x14ac:dyDescent="0.25"/>
  <cols>
    <col min="1" max="1" width="7.85546875" style="5" customWidth="1"/>
    <col min="2" max="2" width="41" bestFit="1" customWidth="1"/>
    <col min="3" max="3" width="18.28515625" bestFit="1" customWidth="1"/>
    <col min="4" max="4" width="20.140625" style="5" bestFit="1" customWidth="1"/>
    <col min="5" max="5" width="63.28515625" bestFit="1" customWidth="1"/>
    <col min="6" max="6" width="64.7109375" bestFit="1" customWidth="1"/>
    <col min="7" max="11" width="21.28515625" style="5" customWidth="1"/>
    <col min="12" max="12" width="16" style="5" customWidth="1"/>
    <col min="13" max="13" width="19.7109375" style="5" customWidth="1"/>
    <col min="14" max="14" width="16" style="5" customWidth="1"/>
    <col min="15" max="15" width="27.140625" style="5" bestFit="1" customWidth="1"/>
    <col min="16" max="20" width="16" style="5" customWidth="1"/>
    <col min="21" max="21" width="52.140625" bestFit="1" customWidth="1"/>
  </cols>
  <sheetData>
    <row r="1" spans="1:21" x14ac:dyDescent="0.25">
      <c r="A1" s="1" t="s">
        <v>69</v>
      </c>
      <c r="M1" s="1" t="s">
        <v>71</v>
      </c>
    </row>
    <row r="2" spans="1:21" x14ac:dyDescent="0.25">
      <c r="M2" s="31" t="s">
        <v>70</v>
      </c>
    </row>
    <row r="3" spans="1:21" x14ac:dyDescent="0.25">
      <c r="A3" s="22" t="s">
        <v>50</v>
      </c>
      <c r="B3" s="18" t="s">
        <v>49</v>
      </c>
      <c r="C3" s="18" t="s">
        <v>48</v>
      </c>
      <c r="D3" s="22" t="s">
        <v>2</v>
      </c>
      <c r="E3" s="18" t="s">
        <v>47</v>
      </c>
      <c r="F3" s="18" t="s">
        <v>46</v>
      </c>
      <c r="G3" s="22" t="s">
        <v>45</v>
      </c>
      <c r="H3" s="22" t="s">
        <v>44</v>
      </c>
      <c r="I3" s="22" t="s">
        <v>43</v>
      </c>
      <c r="J3" s="22" t="s">
        <v>42</v>
      </c>
      <c r="K3" s="22" t="s">
        <v>41</v>
      </c>
      <c r="L3" s="30" t="s">
        <v>40</v>
      </c>
      <c r="M3" s="22" t="s">
        <v>39</v>
      </c>
      <c r="N3" s="22" t="s">
        <v>38</v>
      </c>
      <c r="O3" s="30" t="s">
        <v>37</v>
      </c>
      <c r="P3" s="30" t="s">
        <v>36</v>
      </c>
      <c r="Q3" s="22" t="s">
        <v>35</v>
      </c>
      <c r="R3" s="22" t="s">
        <v>34</v>
      </c>
      <c r="S3" s="22" t="s">
        <v>33</v>
      </c>
      <c r="T3" s="22" t="s">
        <v>32</v>
      </c>
      <c r="U3" s="18" t="s">
        <v>31</v>
      </c>
    </row>
    <row r="4" spans="1:21" x14ac:dyDescent="0.25">
      <c r="A4" s="7" t="s">
        <v>72</v>
      </c>
      <c r="B4" s="6" t="s">
        <v>73</v>
      </c>
      <c r="C4" s="6" t="s">
        <v>74</v>
      </c>
      <c r="D4" s="7" t="s">
        <v>75</v>
      </c>
      <c r="E4" s="6" t="s">
        <v>76</v>
      </c>
      <c r="F4" s="6" t="s">
        <v>77</v>
      </c>
      <c r="G4" s="7">
        <v>9</v>
      </c>
      <c r="H4" s="7">
        <v>7</v>
      </c>
      <c r="I4" s="7">
        <v>7</v>
      </c>
      <c r="J4" s="7">
        <v>6</v>
      </c>
      <c r="K4" s="7">
        <v>8</v>
      </c>
      <c r="L4" s="35">
        <f t="shared" ref="L4:L13" si="0">IFERROR(AVERAGE(G4:K4),0)</f>
        <v>7.4</v>
      </c>
      <c r="M4" s="35">
        <f t="shared" ref="M4:M13" si="1">IFERROR(AVERAGE(G4:K4),0)</f>
        <v>7.4</v>
      </c>
      <c r="N4" s="7">
        <v>3</v>
      </c>
      <c r="O4" s="32">
        <f t="shared" ref="O4:O14" si="2">IFERROR(IF(N4=0,0,M4/N4),0)</f>
        <v>2.4666666666666668</v>
      </c>
      <c r="P4" s="9" t="str">
        <f>IF(M4=0, "", IF(M4&gt;=Settings!$C$3, IF(N4&gt;=Settings!$C$4, "Major Projects", "Quick Wins"), IF(N4&gt;=Settings!$C$4, "Reconsider", "Fill-ins")))</f>
        <v>Quick Wins</v>
      </c>
      <c r="Q4" s="7" t="s">
        <v>64</v>
      </c>
      <c r="R4" s="7"/>
      <c r="S4" s="7"/>
      <c r="T4" s="7"/>
      <c r="U4" s="6" t="s">
        <v>78</v>
      </c>
    </row>
    <row r="5" spans="1:21" x14ac:dyDescent="0.25">
      <c r="A5" s="9" t="s">
        <v>79</v>
      </c>
      <c r="B5" s="8" t="s">
        <v>80</v>
      </c>
      <c r="C5" s="8" t="s">
        <v>81</v>
      </c>
      <c r="D5" s="9" t="s">
        <v>82</v>
      </c>
      <c r="E5" s="8" t="s">
        <v>83</v>
      </c>
      <c r="F5" s="8" t="s">
        <v>84</v>
      </c>
      <c r="G5" s="9">
        <v>6</v>
      </c>
      <c r="H5" s="9">
        <v>8</v>
      </c>
      <c r="I5" s="9">
        <v>9</v>
      </c>
      <c r="J5" s="9">
        <v>7</v>
      </c>
      <c r="K5" s="9">
        <v>6</v>
      </c>
      <c r="L5" s="35">
        <f t="shared" si="0"/>
        <v>7.2</v>
      </c>
      <c r="M5" s="35">
        <f t="shared" si="1"/>
        <v>7.2</v>
      </c>
      <c r="N5" s="9">
        <v>3</v>
      </c>
      <c r="O5" s="32">
        <f t="shared" si="2"/>
        <v>2.4</v>
      </c>
      <c r="P5" s="9" t="str">
        <f>IF(M5=0, "", IF(M5&gt;=Settings!$C$3, IF(N5&gt;=Settings!$C$4, "Major Projects", "Quick Wins"), IF(N5&gt;=Settings!$C$4, "Reconsider", "Fill-ins")))</f>
        <v>Quick Wins</v>
      </c>
      <c r="Q5" s="9" t="s">
        <v>63</v>
      </c>
      <c r="R5" s="9"/>
      <c r="S5" s="9"/>
      <c r="T5" s="9"/>
      <c r="U5" s="8" t="s">
        <v>85</v>
      </c>
    </row>
    <row r="6" spans="1:21" x14ac:dyDescent="0.25">
      <c r="A6" s="9" t="s">
        <v>86</v>
      </c>
      <c r="B6" s="8" t="s">
        <v>87</v>
      </c>
      <c r="C6" s="8" t="s">
        <v>88</v>
      </c>
      <c r="D6" s="9" t="s">
        <v>89</v>
      </c>
      <c r="E6" s="8" t="s">
        <v>90</v>
      </c>
      <c r="F6" s="8" t="s">
        <v>91</v>
      </c>
      <c r="G6" s="9">
        <v>8</v>
      </c>
      <c r="H6" s="9">
        <v>8</v>
      </c>
      <c r="I6" s="9">
        <v>8</v>
      </c>
      <c r="J6" s="9">
        <v>5</v>
      </c>
      <c r="K6" s="9">
        <v>6</v>
      </c>
      <c r="L6" s="35">
        <f t="shared" si="0"/>
        <v>7</v>
      </c>
      <c r="M6" s="35">
        <f t="shared" si="1"/>
        <v>7</v>
      </c>
      <c r="N6" s="9">
        <v>7</v>
      </c>
      <c r="O6" s="32">
        <f t="shared" si="2"/>
        <v>1</v>
      </c>
      <c r="P6" s="9" t="str">
        <f>IF(M6=0, "", IF(M6&gt;=Settings!$C$3, IF(N6&gt;=Settings!$C$4, "Major Projects", "Quick Wins"), IF(N6&gt;=Settings!$C$4, "Reconsider", "Fill-ins")))</f>
        <v>Major Projects</v>
      </c>
      <c r="Q6" s="9" t="s">
        <v>64</v>
      </c>
      <c r="R6" s="9"/>
      <c r="S6" s="9"/>
      <c r="T6" s="9"/>
      <c r="U6" s="8" t="s">
        <v>92</v>
      </c>
    </row>
    <row r="7" spans="1:21" x14ac:dyDescent="0.25">
      <c r="A7" s="9" t="s">
        <v>93</v>
      </c>
      <c r="B7" s="8" t="s">
        <v>94</v>
      </c>
      <c r="C7" s="8" t="s">
        <v>95</v>
      </c>
      <c r="D7" s="9" t="s">
        <v>96</v>
      </c>
      <c r="E7" s="8" t="s">
        <v>97</v>
      </c>
      <c r="F7" s="8" t="s">
        <v>98</v>
      </c>
      <c r="G7" s="9">
        <v>6</v>
      </c>
      <c r="H7" s="9">
        <v>7</v>
      </c>
      <c r="I7" s="9">
        <v>9</v>
      </c>
      <c r="J7" s="9">
        <v>7</v>
      </c>
      <c r="K7" s="9">
        <v>7</v>
      </c>
      <c r="L7" s="35">
        <f t="shared" si="0"/>
        <v>7.2</v>
      </c>
      <c r="M7" s="35">
        <f t="shared" si="1"/>
        <v>7.2</v>
      </c>
      <c r="N7" s="9">
        <v>6</v>
      </c>
      <c r="O7" s="32">
        <f t="shared" si="2"/>
        <v>1.2</v>
      </c>
      <c r="P7" s="9" t="str">
        <f>IF(M7=0, "", IF(M7&gt;=Settings!$C$3, IF(N7&gt;=Settings!$C$4, "Major Projects", "Quick Wins"), IF(N7&gt;=Settings!$C$4, "Reconsider", "Fill-ins")))</f>
        <v>Quick Wins</v>
      </c>
      <c r="Q7" s="9" t="s">
        <v>65</v>
      </c>
      <c r="R7" s="9"/>
      <c r="S7" s="9"/>
      <c r="T7" s="9"/>
      <c r="U7" s="8" t="s">
        <v>99</v>
      </c>
    </row>
    <row r="8" spans="1:21" x14ac:dyDescent="0.25">
      <c r="A8" s="9" t="s">
        <v>100</v>
      </c>
      <c r="B8" s="8" t="s">
        <v>101</v>
      </c>
      <c r="C8" s="8" t="s">
        <v>102</v>
      </c>
      <c r="D8" s="9" t="s">
        <v>103</v>
      </c>
      <c r="E8" s="8" t="s">
        <v>104</v>
      </c>
      <c r="F8" s="8" t="s">
        <v>105</v>
      </c>
      <c r="G8" s="9">
        <v>10</v>
      </c>
      <c r="H8" s="9">
        <v>7</v>
      </c>
      <c r="I8" s="9">
        <v>5</v>
      </c>
      <c r="J8" s="9">
        <v>3</v>
      </c>
      <c r="K8" s="9">
        <v>6</v>
      </c>
      <c r="L8" s="35">
        <f t="shared" si="0"/>
        <v>6.2</v>
      </c>
      <c r="M8" s="35">
        <f t="shared" si="1"/>
        <v>6.2</v>
      </c>
      <c r="N8" s="9">
        <v>8</v>
      </c>
      <c r="O8" s="32">
        <f t="shared" si="2"/>
        <v>0.77500000000000002</v>
      </c>
      <c r="P8" s="9" t="str">
        <f>IF(M8=0, "", IF(M8&gt;=Settings!$C$3, IF(N8&gt;=Settings!$C$4, "Major Projects", "Quick Wins"), IF(N8&gt;=Settings!$C$4, "Reconsider", "Fill-ins")))</f>
        <v>Reconsider</v>
      </c>
      <c r="Q8" s="9" t="s">
        <v>64</v>
      </c>
      <c r="R8" s="9"/>
      <c r="S8" s="9"/>
      <c r="T8" s="9"/>
      <c r="U8" s="8" t="s">
        <v>106</v>
      </c>
    </row>
    <row r="9" spans="1:21" x14ac:dyDescent="0.25">
      <c r="A9" s="9" t="s">
        <v>107</v>
      </c>
      <c r="B9" s="8" t="s">
        <v>108</v>
      </c>
      <c r="C9" s="8" t="s">
        <v>109</v>
      </c>
      <c r="D9" s="9" t="s">
        <v>110</v>
      </c>
      <c r="E9" s="8" t="s">
        <v>111</v>
      </c>
      <c r="F9" s="8" t="s">
        <v>112</v>
      </c>
      <c r="G9" s="9">
        <v>6</v>
      </c>
      <c r="H9" s="9">
        <v>7</v>
      </c>
      <c r="I9" s="9">
        <v>9</v>
      </c>
      <c r="J9" s="9">
        <v>8</v>
      </c>
      <c r="K9" s="9">
        <v>6</v>
      </c>
      <c r="L9" s="35">
        <f t="shared" si="0"/>
        <v>7.2</v>
      </c>
      <c r="M9" s="35">
        <f t="shared" si="1"/>
        <v>7.2</v>
      </c>
      <c r="N9" s="9">
        <v>8</v>
      </c>
      <c r="O9" s="32">
        <f t="shared" si="2"/>
        <v>0.9</v>
      </c>
      <c r="P9" s="9" t="str">
        <f>IF(M9=0, "", IF(M9&gt;=Settings!$C$3, IF(N9&gt;=Settings!$C$4, "Major Projects", "Quick Wins"), IF(N9&gt;=Settings!$C$4, "Reconsider", "Fill-ins")))</f>
        <v>Major Projects</v>
      </c>
      <c r="Q9" s="9" t="s">
        <v>63</v>
      </c>
      <c r="R9" s="9"/>
      <c r="S9" s="9"/>
      <c r="T9" s="9"/>
      <c r="U9" s="8" t="s">
        <v>113</v>
      </c>
    </row>
    <row r="10" spans="1:21" x14ac:dyDescent="0.25">
      <c r="A10" s="9" t="s">
        <v>114</v>
      </c>
      <c r="B10" s="8" t="s">
        <v>115</v>
      </c>
      <c r="C10" s="8" t="s">
        <v>116</v>
      </c>
      <c r="D10" s="9" t="s">
        <v>117</v>
      </c>
      <c r="E10" s="8" t="s">
        <v>118</v>
      </c>
      <c r="F10" s="8" t="s">
        <v>119</v>
      </c>
      <c r="G10" s="9">
        <v>4</v>
      </c>
      <c r="H10" s="9">
        <v>4</v>
      </c>
      <c r="I10" s="9">
        <v>4</v>
      </c>
      <c r="J10" s="9">
        <v>3</v>
      </c>
      <c r="K10" s="9">
        <v>7</v>
      </c>
      <c r="L10" s="35">
        <f t="shared" si="0"/>
        <v>4.4000000000000004</v>
      </c>
      <c r="M10" s="35">
        <f t="shared" si="1"/>
        <v>4.4000000000000004</v>
      </c>
      <c r="N10" s="9">
        <v>2</v>
      </c>
      <c r="O10" s="32">
        <f t="shared" si="2"/>
        <v>2.2000000000000002</v>
      </c>
      <c r="P10" s="9" t="str">
        <f>IF(M10=0, "", IF(M10&gt;=Settings!$C$3, IF(N10&gt;=Settings!$C$4, "Major Projects", "Quick Wins"), IF(N10&gt;=Settings!$C$4, "Reconsider", "Fill-ins")))</f>
        <v>Fill-ins</v>
      </c>
      <c r="Q10" s="9" t="s">
        <v>63</v>
      </c>
      <c r="R10" s="9"/>
      <c r="S10" s="9"/>
      <c r="T10" s="9"/>
      <c r="U10" s="8" t="s">
        <v>120</v>
      </c>
    </row>
    <row r="11" spans="1:21" x14ac:dyDescent="0.25">
      <c r="A11" s="9" t="s">
        <v>121</v>
      </c>
      <c r="B11" s="8" t="s">
        <v>122</v>
      </c>
      <c r="C11" s="8" t="s">
        <v>123</v>
      </c>
      <c r="D11" s="9" t="s">
        <v>124</v>
      </c>
      <c r="E11" s="8" t="s">
        <v>125</v>
      </c>
      <c r="F11" s="8" t="s">
        <v>126</v>
      </c>
      <c r="G11" s="9">
        <v>7</v>
      </c>
      <c r="H11" s="9">
        <v>7</v>
      </c>
      <c r="I11" s="9">
        <v>7</v>
      </c>
      <c r="J11" s="9">
        <v>6</v>
      </c>
      <c r="K11" s="9">
        <v>8</v>
      </c>
      <c r="L11" s="35">
        <f t="shared" si="0"/>
        <v>7</v>
      </c>
      <c r="M11" s="35">
        <f t="shared" si="1"/>
        <v>7</v>
      </c>
      <c r="N11" s="9">
        <v>3</v>
      </c>
      <c r="O11" s="32">
        <f t="shared" si="2"/>
        <v>2.3333333333333335</v>
      </c>
      <c r="P11" s="9" t="str">
        <f>IF(M11=0, "", IF(M11&gt;=Settings!$C$3, IF(N11&gt;=Settings!$C$4, "Major Projects", "Quick Wins"), IF(N11&gt;=Settings!$C$4, "Reconsider", "Fill-ins")))</f>
        <v>Quick Wins</v>
      </c>
      <c r="Q11" s="9" t="s">
        <v>63</v>
      </c>
      <c r="R11" s="9"/>
      <c r="S11" s="9"/>
      <c r="T11" s="9"/>
      <c r="U11" s="8" t="s">
        <v>127</v>
      </c>
    </row>
    <row r="12" spans="1:21" x14ac:dyDescent="0.25">
      <c r="A12" s="9" t="s">
        <v>128</v>
      </c>
      <c r="B12" s="8" t="s">
        <v>129</v>
      </c>
      <c r="C12" s="8" t="s">
        <v>130</v>
      </c>
      <c r="D12" s="9" t="s">
        <v>131</v>
      </c>
      <c r="E12" s="8" t="s">
        <v>132</v>
      </c>
      <c r="F12" s="8" t="s">
        <v>133</v>
      </c>
      <c r="G12" s="9">
        <v>4</v>
      </c>
      <c r="H12" s="9">
        <v>6</v>
      </c>
      <c r="I12" s="9">
        <v>8</v>
      </c>
      <c r="J12" s="9">
        <v>7</v>
      </c>
      <c r="K12" s="9">
        <v>5</v>
      </c>
      <c r="L12" s="35">
        <f t="shared" si="0"/>
        <v>6</v>
      </c>
      <c r="M12" s="35">
        <f t="shared" si="1"/>
        <v>6</v>
      </c>
      <c r="N12" s="9">
        <v>5</v>
      </c>
      <c r="O12" s="32">
        <f t="shared" si="2"/>
        <v>1.2</v>
      </c>
      <c r="P12" s="9" t="str">
        <f>IF(M12=0, "", IF(M12&gt;=Settings!$C$3, IF(N12&gt;=Settings!$C$4, "Major Projects", "Quick Wins"), IF(N12&gt;=Settings!$C$4, "Reconsider", "Fill-ins")))</f>
        <v>Fill-ins</v>
      </c>
      <c r="Q12" s="9" t="s">
        <v>63</v>
      </c>
      <c r="R12" s="9"/>
      <c r="S12" s="9"/>
      <c r="T12" s="9"/>
      <c r="U12" s="8" t="s">
        <v>134</v>
      </c>
    </row>
    <row r="13" spans="1:21" x14ac:dyDescent="0.25">
      <c r="A13" s="9" t="s">
        <v>135</v>
      </c>
      <c r="B13" s="8" t="s">
        <v>136</v>
      </c>
      <c r="C13" s="8" t="s">
        <v>137</v>
      </c>
      <c r="D13" s="9" t="s">
        <v>138</v>
      </c>
      <c r="E13" s="8" t="s">
        <v>139</v>
      </c>
      <c r="F13" s="8" t="s">
        <v>140</v>
      </c>
      <c r="G13" s="9">
        <v>7</v>
      </c>
      <c r="H13" s="9">
        <v>8</v>
      </c>
      <c r="I13" s="9">
        <v>8</v>
      </c>
      <c r="J13" s="9">
        <v>6</v>
      </c>
      <c r="K13" s="9">
        <v>6</v>
      </c>
      <c r="L13" s="35">
        <f t="shared" si="0"/>
        <v>7</v>
      </c>
      <c r="M13" s="35">
        <f t="shared" si="1"/>
        <v>7</v>
      </c>
      <c r="N13" s="9">
        <v>9</v>
      </c>
      <c r="O13" s="32">
        <f t="shared" si="2"/>
        <v>0.77777777777777779</v>
      </c>
      <c r="P13" s="9" t="str">
        <f>IF(M13=0, "", IF(M13&gt;=Settings!$C$3, IF(N13&gt;=Settings!$C$4, "Major Projects", "Quick Wins"), IF(N13&gt;=Settings!$C$4, "Reconsider", "Fill-ins")))</f>
        <v>Major Projects</v>
      </c>
      <c r="Q13" s="9" t="s">
        <v>63</v>
      </c>
      <c r="R13" s="9"/>
      <c r="S13" s="9"/>
      <c r="T13" s="9"/>
      <c r="U13" s="8" t="s">
        <v>141</v>
      </c>
    </row>
    <row r="14" spans="1:21" x14ac:dyDescent="0.25">
      <c r="A14" s="9"/>
      <c r="B14" s="8"/>
      <c r="C14" s="8"/>
      <c r="D14" s="9"/>
      <c r="E14" s="8"/>
      <c r="F14" s="8"/>
      <c r="G14" s="9"/>
      <c r="H14" s="9"/>
      <c r="I14" s="9"/>
      <c r="J14" s="9"/>
      <c r="K14" s="9"/>
      <c r="L14" s="35">
        <f t="shared" ref="L14:L45" si="3">IFERROR(AVERAGE(G14:K14),0)</f>
        <v>0</v>
      </c>
      <c r="M14" s="35">
        <f t="shared" ref="M14:M45" si="4">IFERROR(AVERAGE(G14:K14),0)</f>
        <v>0</v>
      </c>
      <c r="N14" s="9"/>
      <c r="O14" s="32">
        <f t="shared" si="2"/>
        <v>0</v>
      </c>
      <c r="P14" s="9" t="str">
        <f>IF(M14=0, "", IF(M14&gt;=Settings!$C$3, IF(N14&gt;=Settings!$C$4, "Major Projects", "Quick Wins"), IF(N14&gt;=Settings!$C$4, "Reconsider", "Fill-ins")))</f>
        <v/>
      </c>
      <c r="Q14" s="9"/>
      <c r="R14" s="9"/>
      <c r="S14" s="9"/>
      <c r="T14" s="9"/>
      <c r="U14" s="8"/>
    </row>
    <row r="15" spans="1:21" x14ac:dyDescent="0.25">
      <c r="A15" s="9"/>
      <c r="B15" s="8"/>
      <c r="C15" s="8"/>
      <c r="D15" s="9"/>
      <c r="E15" s="8"/>
      <c r="F15" s="8"/>
      <c r="G15" s="9"/>
      <c r="H15" s="9"/>
      <c r="I15" s="9"/>
      <c r="J15" s="9"/>
      <c r="K15" s="9"/>
      <c r="L15" s="35">
        <f t="shared" si="3"/>
        <v>0</v>
      </c>
      <c r="M15" s="35">
        <f t="shared" si="4"/>
        <v>0</v>
      </c>
      <c r="N15" s="9"/>
      <c r="O15" s="32">
        <f t="shared" ref="O15:O46" si="5">IFERROR(IF(N15=0,0,M15/N15),0)</f>
        <v>0</v>
      </c>
      <c r="P15" s="9" t="str">
        <f>IF(M15=0, "", IF(M15&gt;=Settings!$C$3, IF(N15&gt;=Settings!$C$4, "Major Projects", "Quick Wins"), IF(N15&gt;=Settings!$C$4, "Reconsider", "Fill-ins")))</f>
        <v/>
      </c>
      <c r="Q15" s="9"/>
      <c r="R15" s="9"/>
      <c r="S15" s="9"/>
      <c r="T15" s="9"/>
      <c r="U15" s="8"/>
    </row>
    <row r="16" spans="1:21" x14ac:dyDescent="0.25">
      <c r="A16" s="9"/>
      <c r="B16" s="8"/>
      <c r="C16" s="8"/>
      <c r="D16" s="9"/>
      <c r="E16" s="8"/>
      <c r="F16" s="8"/>
      <c r="G16" s="9"/>
      <c r="H16" s="9"/>
      <c r="I16" s="9"/>
      <c r="J16" s="9"/>
      <c r="K16" s="9"/>
      <c r="L16" s="35">
        <f t="shared" si="3"/>
        <v>0</v>
      </c>
      <c r="M16" s="35">
        <f t="shared" si="4"/>
        <v>0</v>
      </c>
      <c r="N16" s="9"/>
      <c r="O16" s="32">
        <f t="shared" si="5"/>
        <v>0</v>
      </c>
      <c r="P16" s="9" t="str">
        <f>IF(M16=0, "", IF(M16&gt;=Settings!$C$3, IF(N16&gt;=Settings!$C$4, "Major Projects", "Quick Wins"), IF(N16&gt;=Settings!$C$4, "Reconsider", "Fill-ins")))</f>
        <v/>
      </c>
      <c r="Q16" s="9"/>
      <c r="R16" s="9"/>
      <c r="S16" s="9"/>
      <c r="T16" s="9"/>
      <c r="U16" s="8"/>
    </row>
    <row r="17" spans="1:21" x14ac:dyDescent="0.25">
      <c r="A17" s="9"/>
      <c r="B17" s="8"/>
      <c r="C17" s="8"/>
      <c r="D17" s="9"/>
      <c r="E17" s="8"/>
      <c r="F17" s="8"/>
      <c r="G17" s="9"/>
      <c r="H17" s="9"/>
      <c r="I17" s="9"/>
      <c r="J17" s="9"/>
      <c r="K17" s="9"/>
      <c r="L17" s="35">
        <f t="shared" si="3"/>
        <v>0</v>
      </c>
      <c r="M17" s="35">
        <f t="shared" si="4"/>
        <v>0</v>
      </c>
      <c r="N17" s="9"/>
      <c r="O17" s="32">
        <f t="shared" si="5"/>
        <v>0</v>
      </c>
      <c r="P17" s="9" t="str">
        <f>IF(M17=0, "", IF(M17&gt;=Settings!$C$3, IF(N17&gt;=Settings!$C$4, "Major Projects", "Quick Wins"), IF(N17&gt;=Settings!$C$4, "Reconsider", "Fill-ins")))</f>
        <v/>
      </c>
      <c r="Q17" s="9"/>
      <c r="R17" s="9"/>
      <c r="S17" s="9"/>
      <c r="T17" s="9"/>
      <c r="U17" s="8"/>
    </row>
    <row r="18" spans="1:21" x14ac:dyDescent="0.25">
      <c r="A18" s="9"/>
      <c r="B18" s="8"/>
      <c r="C18" s="8"/>
      <c r="D18" s="9"/>
      <c r="E18" s="8"/>
      <c r="F18" s="8"/>
      <c r="G18" s="9"/>
      <c r="H18" s="9"/>
      <c r="I18" s="9"/>
      <c r="J18" s="9"/>
      <c r="K18" s="9"/>
      <c r="L18" s="35">
        <f t="shared" si="3"/>
        <v>0</v>
      </c>
      <c r="M18" s="35">
        <f t="shared" si="4"/>
        <v>0</v>
      </c>
      <c r="N18" s="9"/>
      <c r="O18" s="32">
        <f t="shared" si="5"/>
        <v>0</v>
      </c>
      <c r="P18" s="9" t="str">
        <f>IF(M18=0, "", IF(M18&gt;=Settings!$C$3, IF(N18&gt;=Settings!$C$4, "Major Projects", "Quick Wins"), IF(N18&gt;=Settings!$C$4, "Reconsider", "Fill-ins")))</f>
        <v/>
      </c>
      <c r="Q18" s="9"/>
      <c r="R18" s="9"/>
      <c r="S18" s="9"/>
      <c r="T18" s="9"/>
      <c r="U18" s="8"/>
    </row>
    <row r="19" spans="1:21" x14ac:dyDescent="0.25">
      <c r="A19" s="9"/>
      <c r="B19" s="8"/>
      <c r="C19" s="8"/>
      <c r="D19" s="9"/>
      <c r="E19" s="8"/>
      <c r="F19" s="8"/>
      <c r="G19" s="9"/>
      <c r="H19" s="9"/>
      <c r="I19" s="9"/>
      <c r="J19" s="9"/>
      <c r="K19" s="9"/>
      <c r="L19" s="35">
        <f t="shared" si="3"/>
        <v>0</v>
      </c>
      <c r="M19" s="35">
        <f t="shared" si="4"/>
        <v>0</v>
      </c>
      <c r="N19" s="9"/>
      <c r="O19" s="32">
        <f t="shared" si="5"/>
        <v>0</v>
      </c>
      <c r="P19" s="9" t="str">
        <f>IF(M19=0, "", IF(M19&gt;=Settings!$C$3, IF(N19&gt;=Settings!$C$4, "Major Projects", "Quick Wins"), IF(N19&gt;=Settings!$C$4, "Reconsider", "Fill-ins")))</f>
        <v/>
      </c>
      <c r="Q19" s="9"/>
      <c r="R19" s="9"/>
      <c r="S19" s="9"/>
      <c r="T19" s="9"/>
      <c r="U19" s="8"/>
    </row>
    <row r="20" spans="1:21" x14ac:dyDescent="0.25">
      <c r="A20" s="9"/>
      <c r="B20" s="8"/>
      <c r="C20" s="8"/>
      <c r="D20" s="9"/>
      <c r="E20" s="8"/>
      <c r="F20" s="8"/>
      <c r="G20" s="9"/>
      <c r="H20" s="9"/>
      <c r="I20" s="9"/>
      <c r="J20" s="9"/>
      <c r="K20" s="9"/>
      <c r="L20" s="35">
        <f t="shared" si="3"/>
        <v>0</v>
      </c>
      <c r="M20" s="35">
        <f t="shared" si="4"/>
        <v>0</v>
      </c>
      <c r="N20" s="9"/>
      <c r="O20" s="32">
        <f t="shared" si="5"/>
        <v>0</v>
      </c>
      <c r="P20" s="9" t="str">
        <f>IF(M20=0, "", IF(M20&gt;=Settings!$C$3, IF(N20&gt;=Settings!$C$4, "Major Projects", "Quick Wins"), IF(N20&gt;=Settings!$C$4, "Reconsider", "Fill-ins")))</f>
        <v/>
      </c>
      <c r="Q20" s="9"/>
      <c r="R20" s="9"/>
      <c r="S20" s="9"/>
      <c r="T20" s="9"/>
      <c r="U20" s="8"/>
    </row>
    <row r="21" spans="1:21" x14ac:dyDescent="0.25">
      <c r="A21" s="9"/>
      <c r="B21" s="8"/>
      <c r="C21" s="8"/>
      <c r="D21" s="9"/>
      <c r="E21" s="8"/>
      <c r="F21" s="8"/>
      <c r="G21" s="9"/>
      <c r="H21" s="9"/>
      <c r="I21" s="9"/>
      <c r="J21" s="9"/>
      <c r="K21" s="9"/>
      <c r="L21" s="35">
        <f t="shared" si="3"/>
        <v>0</v>
      </c>
      <c r="M21" s="35">
        <f t="shared" si="4"/>
        <v>0</v>
      </c>
      <c r="N21" s="9"/>
      <c r="O21" s="32">
        <f t="shared" si="5"/>
        <v>0</v>
      </c>
      <c r="P21" s="9" t="str">
        <f>IF(M21=0, "", IF(M21&gt;=Settings!$C$3, IF(N21&gt;=Settings!$C$4, "Major Projects", "Quick Wins"), IF(N21&gt;=Settings!$C$4, "Reconsider", "Fill-ins")))</f>
        <v/>
      </c>
      <c r="Q21" s="9"/>
      <c r="R21" s="9"/>
      <c r="S21" s="9"/>
      <c r="T21" s="9"/>
      <c r="U21" s="8"/>
    </row>
    <row r="22" spans="1:21" x14ac:dyDescent="0.25">
      <c r="A22" s="9"/>
      <c r="B22" s="8"/>
      <c r="C22" s="8"/>
      <c r="D22" s="9"/>
      <c r="E22" s="8"/>
      <c r="F22" s="8"/>
      <c r="G22" s="9"/>
      <c r="H22" s="9"/>
      <c r="I22" s="9"/>
      <c r="J22" s="9"/>
      <c r="K22" s="9"/>
      <c r="L22" s="35">
        <f t="shared" si="3"/>
        <v>0</v>
      </c>
      <c r="M22" s="35">
        <f t="shared" si="4"/>
        <v>0</v>
      </c>
      <c r="N22" s="9"/>
      <c r="O22" s="32">
        <f t="shared" si="5"/>
        <v>0</v>
      </c>
      <c r="P22" s="9" t="str">
        <f>IF(M22=0, "", IF(M22&gt;=Settings!$C$3, IF(N22&gt;=Settings!$C$4, "Major Projects", "Quick Wins"), IF(N22&gt;=Settings!$C$4, "Reconsider", "Fill-ins")))</f>
        <v/>
      </c>
      <c r="Q22" s="9"/>
      <c r="R22" s="9"/>
      <c r="S22" s="9"/>
      <c r="T22" s="9"/>
      <c r="U22" s="8"/>
    </row>
    <row r="23" spans="1:21" x14ac:dyDescent="0.25">
      <c r="A23" s="9"/>
      <c r="B23" s="8"/>
      <c r="C23" s="8"/>
      <c r="D23" s="9"/>
      <c r="E23" s="8"/>
      <c r="F23" s="8"/>
      <c r="G23" s="9"/>
      <c r="H23" s="9"/>
      <c r="I23" s="9"/>
      <c r="J23" s="9"/>
      <c r="K23" s="9"/>
      <c r="L23" s="35">
        <f t="shared" si="3"/>
        <v>0</v>
      </c>
      <c r="M23" s="35">
        <f t="shared" si="4"/>
        <v>0</v>
      </c>
      <c r="N23" s="9"/>
      <c r="O23" s="32">
        <f t="shared" si="5"/>
        <v>0</v>
      </c>
      <c r="P23" s="9" t="str">
        <f>IF(M23=0, "", IF(M23&gt;=Settings!$C$3, IF(N23&gt;=Settings!$C$4, "Major Projects", "Quick Wins"), IF(N23&gt;=Settings!$C$4, "Reconsider", "Fill-ins")))</f>
        <v/>
      </c>
      <c r="Q23" s="9"/>
      <c r="R23" s="9"/>
      <c r="S23" s="9"/>
      <c r="T23" s="9"/>
      <c r="U23" s="8"/>
    </row>
    <row r="24" spans="1:21" x14ac:dyDescent="0.25">
      <c r="A24" s="9"/>
      <c r="B24" s="8"/>
      <c r="C24" s="8"/>
      <c r="D24" s="9"/>
      <c r="E24" s="8"/>
      <c r="F24" s="8"/>
      <c r="G24" s="9"/>
      <c r="H24" s="9"/>
      <c r="I24" s="9"/>
      <c r="J24" s="9"/>
      <c r="K24" s="9"/>
      <c r="L24" s="35">
        <f t="shared" si="3"/>
        <v>0</v>
      </c>
      <c r="M24" s="35">
        <f t="shared" si="4"/>
        <v>0</v>
      </c>
      <c r="N24" s="9"/>
      <c r="O24" s="32">
        <f t="shared" si="5"/>
        <v>0</v>
      </c>
      <c r="P24" s="9" t="str">
        <f>IF(M24=0, "", IF(M24&gt;=Settings!$C$3, IF(N24&gt;=Settings!$C$4, "Major Projects", "Quick Wins"), IF(N24&gt;=Settings!$C$4, "Reconsider", "Fill-ins")))</f>
        <v/>
      </c>
      <c r="Q24" s="9"/>
      <c r="R24" s="9"/>
      <c r="S24" s="9"/>
      <c r="T24" s="9"/>
      <c r="U24" s="8"/>
    </row>
    <row r="25" spans="1:21" x14ac:dyDescent="0.25">
      <c r="A25" s="9"/>
      <c r="B25" s="8"/>
      <c r="C25" s="8"/>
      <c r="D25" s="9"/>
      <c r="E25" s="8"/>
      <c r="F25" s="8"/>
      <c r="G25" s="9"/>
      <c r="H25" s="9"/>
      <c r="I25" s="9"/>
      <c r="J25" s="9"/>
      <c r="K25" s="9"/>
      <c r="L25" s="35">
        <f t="shared" si="3"/>
        <v>0</v>
      </c>
      <c r="M25" s="35">
        <f t="shared" si="4"/>
        <v>0</v>
      </c>
      <c r="N25" s="9"/>
      <c r="O25" s="32">
        <f t="shared" si="5"/>
        <v>0</v>
      </c>
      <c r="P25" s="9" t="str">
        <f>IF(M25=0, "", IF(M25&gt;=Settings!$C$3, IF(N25&gt;=Settings!$C$4, "Major Projects", "Quick Wins"), IF(N25&gt;=Settings!$C$4, "Reconsider", "Fill-ins")))</f>
        <v/>
      </c>
      <c r="Q25" s="9"/>
      <c r="R25" s="9"/>
      <c r="S25" s="9"/>
      <c r="T25" s="9"/>
      <c r="U25" s="8"/>
    </row>
    <row r="26" spans="1:21" x14ac:dyDescent="0.25">
      <c r="A26" s="9"/>
      <c r="B26" s="8"/>
      <c r="C26" s="8"/>
      <c r="D26" s="9"/>
      <c r="E26" s="8"/>
      <c r="F26" s="8"/>
      <c r="G26" s="9"/>
      <c r="H26" s="9"/>
      <c r="I26" s="9"/>
      <c r="J26" s="9"/>
      <c r="K26" s="9"/>
      <c r="L26" s="35">
        <f t="shared" si="3"/>
        <v>0</v>
      </c>
      <c r="M26" s="35">
        <f t="shared" si="4"/>
        <v>0</v>
      </c>
      <c r="N26" s="9"/>
      <c r="O26" s="32">
        <f t="shared" si="5"/>
        <v>0</v>
      </c>
      <c r="P26" s="9" t="str">
        <f>IF(M26=0, "", IF(M26&gt;=Settings!$C$3, IF(N26&gt;=Settings!$C$4, "Major Projects", "Quick Wins"), IF(N26&gt;=Settings!$C$4, "Reconsider", "Fill-ins")))</f>
        <v/>
      </c>
      <c r="Q26" s="9"/>
      <c r="R26" s="9"/>
      <c r="S26" s="9"/>
      <c r="T26" s="9"/>
      <c r="U26" s="8"/>
    </row>
    <row r="27" spans="1:21" x14ac:dyDescent="0.25">
      <c r="A27" s="9"/>
      <c r="B27" s="8"/>
      <c r="C27" s="8"/>
      <c r="D27" s="9"/>
      <c r="E27" s="8"/>
      <c r="F27" s="8"/>
      <c r="G27" s="9"/>
      <c r="H27" s="9"/>
      <c r="I27" s="9"/>
      <c r="J27" s="9"/>
      <c r="K27" s="9"/>
      <c r="L27" s="35">
        <f t="shared" si="3"/>
        <v>0</v>
      </c>
      <c r="M27" s="35">
        <f t="shared" si="4"/>
        <v>0</v>
      </c>
      <c r="N27" s="9"/>
      <c r="O27" s="32">
        <f t="shared" si="5"/>
        <v>0</v>
      </c>
      <c r="P27" s="9" t="str">
        <f>IF(M27=0, "", IF(M27&gt;=Settings!$C$3, IF(N27&gt;=Settings!$C$4, "Major Projects", "Quick Wins"), IF(N27&gt;=Settings!$C$4, "Reconsider", "Fill-ins")))</f>
        <v/>
      </c>
      <c r="Q27" s="9"/>
      <c r="R27" s="9"/>
      <c r="S27" s="9"/>
      <c r="T27" s="9"/>
      <c r="U27" s="8"/>
    </row>
    <row r="28" spans="1:21" x14ac:dyDescent="0.25">
      <c r="A28" s="9"/>
      <c r="B28" s="8"/>
      <c r="C28" s="8"/>
      <c r="D28" s="9"/>
      <c r="E28" s="8"/>
      <c r="F28" s="8"/>
      <c r="G28" s="9"/>
      <c r="H28" s="9"/>
      <c r="I28" s="9"/>
      <c r="J28" s="9"/>
      <c r="K28" s="9"/>
      <c r="L28" s="35">
        <f t="shared" si="3"/>
        <v>0</v>
      </c>
      <c r="M28" s="35">
        <f t="shared" si="4"/>
        <v>0</v>
      </c>
      <c r="N28" s="9"/>
      <c r="O28" s="32">
        <f t="shared" si="5"/>
        <v>0</v>
      </c>
      <c r="P28" s="9" t="str">
        <f>IF(M28=0, "", IF(M28&gt;=Settings!$C$3, IF(N28&gt;=Settings!$C$4, "Major Projects", "Quick Wins"), IF(N28&gt;=Settings!$C$4, "Reconsider", "Fill-ins")))</f>
        <v/>
      </c>
      <c r="Q28" s="9"/>
      <c r="R28" s="9"/>
      <c r="S28" s="9"/>
      <c r="T28" s="9"/>
      <c r="U28" s="8"/>
    </row>
    <row r="29" spans="1:21" x14ac:dyDescent="0.25">
      <c r="A29" s="9"/>
      <c r="B29" s="8"/>
      <c r="C29" s="8"/>
      <c r="D29" s="9"/>
      <c r="E29" s="8"/>
      <c r="F29" s="8"/>
      <c r="G29" s="9"/>
      <c r="H29" s="9"/>
      <c r="I29" s="9"/>
      <c r="J29" s="9"/>
      <c r="K29" s="9"/>
      <c r="L29" s="35">
        <f t="shared" si="3"/>
        <v>0</v>
      </c>
      <c r="M29" s="35">
        <f t="shared" si="4"/>
        <v>0</v>
      </c>
      <c r="N29" s="9"/>
      <c r="O29" s="32">
        <f t="shared" si="5"/>
        <v>0</v>
      </c>
      <c r="P29" s="9" t="str">
        <f>IF(M29=0, "", IF(M29&gt;=Settings!$C$3, IF(N29&gt;=Settings!$C$4, "Major Projects", "Quick Wins"), IF(N29&gt;=Settings!$C$4, "Reconsider", "Fill-ins")))</f>
        <v/>
      </c>
      <c r="Q29" s="9"/>
      <c r="R29" s="9"/>
      <c r="S29" s="9"/>
      <c r="T29" s="9"/>
      <c r="U29" s="8"/>
    </row>
    <row r="30" spans="1:21" x14ac:dyDescent="0.25">
      <c r="A30" s="9"/>
      <c r="B30" s="8"/>
      <c r="C30" s="8"/>
      <c r="D30" s="9"/>
      <c r="E30" s="8"/>
      <c r="F30" s="8"/>
      <c r="G30" s="9"/>
      <c r="H30" s="9"/>
      <c r="I30" s="9"/>
      <c r="J30" s="9"/>
      <c r="K30" s="9"/>
      <c r="L30" s="35">
        <f t="shared" si="3"/>
        <v>0</v>
      </c>
      <c r="M30" s="35">
        <f t="shared" si="4"/>
        <v>0</v>
      </c>
      <c r="N30" s="9"/>
      <c r="O30" s="32">
        <f t="shared" si="5"/>
        <v>0</v>
      </c>
      <c r="P30" s="9" t="str">
        <f>IF(M30=0, "", IF(M30&gt;=Settings!$C$3, IF(N30&gt;=Settings!$C$4, "Major Projects", "Quick Wins"), IF(N30&gt;=Settings!$C$4, "Reconsider", "Fill-ins")))</f>
        <v/>
      </c>
      <c r="Q30" s="9"/>
      <c r="R30" s="9"/>
      <c r="S30" s="9"/>
      <c r="T30" s="9"/>
      <c r="U30" s="8"/>
    </row>
    <row r="31" spans="1:21" x14ac:dyDescent="0.25">
      <c r="A31" s="9"/>
      <c r="B31" s="8"/>
      <c r="C31" s="8"/>
      <c r="D31" s="9"/>
      <c r="E31" s="8"/>
      <c r="F31" s="8"/>
      <c r="G31" s="9"/>
      <c r="H31" s="9"/>
      <c r="I31" s="9"/>
      <c r="J31" s="9"/>
      <c r="K31" s="9"/>
      <c r="L31" s="35">
        <f t="shared" si="3"/>
        <v>0</v>
      </c>
      <c r="M31" s="35">
        <f t="shared" si="4"/>
        <v>0</v>
      </c>
      <c r="N31" s="9"/>
      <c r="O31" s="32">
        <f t="shared" si="5"/>
        <v>0</v>
      </c>
      <c r="P31" s="9" t="str">
        <f>IF(M31=0, "", IF(M31&gt;=Settings!$C$3, IF(N31&gt;=Settings!$C$4, "Major Projects", "Quick Wins"), IF(N31&gt;=Settings!$C$4, "Reconsider", "Fill-ins")))</f>
        <v/>
      </c>
      <c r="Q31" s="9"/>
      <c r="R31" s="9"/>
      <c r="S31" s="9"/>
      <c r="T31" s="9"/>
      <c r="U31" s="8"/>
    </row>
    <row r="32" spans="1:21" x14ac:dyDescent="0.25">
      <c r="A32" s="9"/>
      <c r="B32" s="8"/>
      <c r="C32" s="8"/>
      <c r="D32" s="9"/>
      <c r="E32" s="8"/>
      <c r="F32" s="8"/>
      <c r="G32" s="9"/>
      <c r="H32" s="9"/>
      <c r="I32" s="9"/>
      <c r="J32" s="9"/>
      <c r="K32" s="9"/>
      <c r="L32" s="35">
        <f t="shared" si="3"/>
        <v>0</v>
      </c>
      <c r="M32" s="35">
        <f t="shared" si="4"/>
        <v>0</v>
      </c>
      <c r="N32" s="9"/>
      <c r="O32" s="32">
        <f t="shared" si="5"/>
        <v>0</v>
      </c>
      <c r="P32" s="9" t="str">
        <f>IF(M32=0, "", IF(M32&gt;=Settings!$C$3, IF(N32&gt;=Settings!$C$4, "Major Projects", "Quick Wins"), IF(N32&gt;=Settings!$C$4, "Reconsider", "Fill-ins")))</f>
        <v/>
      </c>
      <c r="Q32" s="9"/>
      <c r="R32" s="9"/>
      <c r="S32" s="9"/>
      <c r="T32" s="9"/>
      <c r="U32" s="8"/>
    </row>
    <row r="33" spans="1:21" x14ac:dyDescent="0.25">
      <c r="A33" s="9"/>
      <c r="B33" s="8"/>
      <c r="C33" s="8"/>
      <c r="D33" s="9"/>
      <c r="E33" s="8"/>
      <c r="F33" s="8"/>
      <c r="G33" s="9"/>
      <c r="H33" s="9"/>
      <c r="I33" s="9"/>
      <c r="J33" s="9"/>
      <c r="K33" s="9"/>
      <c r="L33" s="35">
        <f t="shared" si="3"/>
        <v>0</v>
      </c>
      <c r="M33" s="35">
        <f t="shared" si="4"/>
        <v>0</v>
      </c>
      <c r="N33" s="9"/>
      <c r="O33" s="32">
        <f t="shared" si="5"/>
        <v>0</v>
      </c>
      <c r="P33" s="9" t="str">
        <f>IF(M33=0, "", IF(M33&gt;=Settings!$C$3, IF(N33&gt;=Settings!$C$4, "Major Projects", "Quick Wins"), IF(N33&gt;=Settings!$C$4, "Reconsider", "Fill-ins")))</f>
        <v/>
      </c>
      <c r="Q33" s="9"/>
      <c r="R33" s="9"/>
      <c r="S33" s="9"/>
      <c r="T33" s="9"/>
      <c r="U33" s="8"/>
    </row>
    <row r="34" spans="1:21" x14ac:dyDescent="0.25">
      <c r="A34" s="9"/>
      <c r="B34" s="8"/>
      <c r="C34" s="8"/>
      <c r="D34" s="9"/>
      <c r="E34" s="8"/>
      <c r="F34" s="8"/>
      <c r="G34" s="9"/>
      <c r="H34" s="9"/>
      <c r="I34" s="9"/>
      <c r="J34" s="9"/>
      <c r="K34" s="9"/>
      <c r="L34" s="35">
        <f t="shared" si="3"/>
        <v>0</v>
      </c>
      <c r="M34" s="35">
        <f t="shared" si="4"/>
        <v>0</v>
      </c>
      <c r="N34" s="9"/>
      <c r="O34" s="32">
        <f t="shared" si="5"/>
        <v>0</v>
      </c>
      <c r="P34" s="9" t="str">
        <f>IF(M34=0, "", IF(M34&gt;=Settings!$C$3, IF(N34&gt;=Settings!$C$4, "Major Projects", "Quick Wins"), IF(N34&gt;=Settings!$C$4, "Reconsider", "Fill-ins")))</f>
        <v/>
      </c>
      <c r="Q34" s="9"/>
      <c r="R34" s="9"/>
      <c r="S34" s="9"/>
      <c r="T34" s="9"/>
      <c r="U34" s="8"/>
    </row>
    <row r="35" spans="1:21" x14ac:dyDescent="0.25">
      <c r="A35" s="9"/>
      <c r="B35" s="8"/>
      <c r="C35" s="8"/>
      <c r="D35" s="9"/>
      <c r="E35" s="8"/>
      <c r="F35" s="8"/>
      <c r="G35" s="9"/>
      <c r="H35" s="9"/>
      <c r="I35" s="9"/>
      <c r="J35" s="9"/>
      <c r="K35" s="9"/>
      <c r="L35" s="35">
        <f t="shared" si="3"/>
        <v>0</v>
      </c>
      <c r="M35" s="35">
        <f t="shared" si="4"/>
        <v>0</v>
      </c>
      <c r="N35" s="9"/>
      <c r="O35" s="32">
        <f t="shared" si="5"/>
        <v>0</v>
      </c>
      <c r="P35" s="9" t="str">
        <f>IF(M35=0, "", IF(M35&gt;=Settings!$C$3, IF(N35&gt;=Settings!$C$4, "Major Projects", "Quick Wins"), IF(N35&gt;=Settings!$C$4, "Reconsider", "Fill-ins")))</f>
        <v/>
      </c>
      <c r="Q35" s="9"/>
      <c r="R35" s="9"/>
      <c r="S35" s="9"/>
      <c r="T35" s="9"/>
      <c r="U35" s="8"/>
    </row>
    <row r="36" spans="1:21" x14ac:dyDescent="0.25">
      <c r="A36" s="9"/>
      <c r="B36" s="8"/>
      <c r="C36" s="8"/>
      <c r="D36" s="9"/>
      <c r="E36" s="8"/>
      <c r="F36" s="8"/>
      <c r="G36" s="9"/>
      <c r="H36" s="9"/>
      <c r="I36" s="9"/>
      <c r="J36" s="9"/>
      <c r="K36" s="9"/>
      <c r="L36" s="35">
        <f t="shared" si="3"/>
        <v>0</v>
      </c>
      <c r="M36" s="35">
        <f t="shared" si="4"/>
        <v>0</v>
      </c>
      <c r="N36" s="9"/>
      <c r="O36" s="32">
        <f t="shared" si="5"/>
        <v>0</v>
      </c>
      <c r="P36" s="9" t="str">
        <f>IF(M36=0, "", IF(M36&gt;=Settings!$C$3, IF(N36&gt;=Settings!$C$4, "Major Projects", "Quick Wins"), IF(N36&gt;=Settings!$C$4, "Reconsider", "Fill-ins")))</f>
        <v/>
      </c>
      <c r="Q36" s="9"/>
      <c r="R36" s="9"/>
      <c r="S36" s="9"/>
      <c r="T36" s="9"/>
      <c r="U36" s="8"/>
    </row>
    <row r="37" spans="1:21" x14ac:dyDescent="0.25">
      <c r="A37" s="9"/>
      <c r="B37" s="8"/>
      <c r="C37" s="8"/>
      <c r="D37" s="9"/>
      <c r="E37" s="8"/>
      <c r="F37" s="8"/>
      <c r="G37" s="9"/>
      <c r="H37" s="9"/>
      <c r="I37" s="9"/>
      <c r="J37" s="9"/>
      <c r="K37" s="9"/>
      <c r="L37" s="35">
        <f t="shared" si="3"/>
        <v>0</v>
      </c>
      <c r="M37" s="35">
        <f t="shared" si="4"/>
        <v>0</v>
      </c>
      <c r="N37" s="9"/>
      <c r="O37" s="32">
        <f t="shared" si="5"/>
        <v>0</v>
      </c>
      <c r="P37" s="9" t="str">
        <f>IF(M37=0, "", IF(M37&gt;=Settings!$C$3, IF(N37&gt;=Settings!$C$4, "Major Projects", "Quick Wins"), IF(N37&gt;=Settings!$C$4, "Reconsider", "Fill-ins")))</f>
        <v/>
      </c>
      <c r="Q37" s="9"/>
      <c r="R37" s="9"/>
      <c r="S37" s="9"/>
      <c r="T37" s="9"/>
      <c r="U37" s="8"/>
    </row>
    <row r="38" spans="1:21" x14ac:dyDescent="0.25">
      <c r="A38" s="9"/>
      <c r="B38" s="8"/>
      <c r="C38" s="8"/>
      <c r="D38" s="9"/>
      <c r="E38" s="8"/>
      <c r="F38" s="8"/>
      <c r="G38" s="9"/>
      <c r="H38" s="9"/>
      <c r="I38" s="9"/>
      <c r="J38" s="9"/>
      <c r="K38" s="9"/>
      <c r="L38" s="35">
        <f t="shared" si="3"/>
        <v>0</v>
      </c>
      <c r="M38" s="35">
        <f t="shared" si="4"/>
        <v>0</v>
      </c>
      <c r="N38" s="9"/>
      <c r="O38" s="32">
        <f t="shared" si="5"/>
        <v>0</v>
      </c>
      <c r="P38" s="9" t="str">
        <f>IF(M38=0, "", IF(M38&gt;=Settings!$C$3, IF(N38&gt;=Settings!$C$4, "Major Projects", "Quick Wins"), IF(N38&gt;=Settings!$C$4, "Reconsider", "Fill-ins")))</f>
        <v/>
      </c>
      <c r="Q38" s="9"/>
      <c r="R38" s="9"/>
      <c r="S38" s="9"/>
      <c r="T38" s="9"/>
      <c r="U38" s="8"/>
    </row>
    <row r="39" spans="1:21" x14ac:dyDescent="0.25">
      <c r="A39" s="9"/>
      <c r="B39" s="8"/>
      <c r="C39" s="8"/>
      <c r="D39" s="9"/>
      <c r="E39" s="8"/>
      <c r="F39" s="8"/>
      <c r="G39" s="9"/>
      <c r="H39" s="9"/>
      <c r="I39" s="9"/>
      <c r="J39" s="9"/>
      <c r="K39" s="9"/>
      <c r="L39" s="35">
        <f t="shared" si="3"/>
        <v>0</v>
      </c>
      <c r="M39" s="35">
        <f t="shared" si="4"/>
        <v>0</v>
      </c>
      <c r="N39" s="9"/>
      <c r="O39" s="32">
        <f t="shared" si="5"/>
        <v>0</v>
      </c>
      <c r="P39" s="9" t="str">
        <f>IF(M39=0, "", IF(M39&gt;=Settings!$C$3, IF(N39&gt;=Settings!$C$4, "Major Projects", "Quick Wins"), IF(N39&gt;=Settings!$C$4, "Reconsider", "Fill-ins")))</f>
        <v/>
      </c>
      <c r="Q39" s="9"/>
      <c r="R39" s="9"/>
      <c r="S39" s="9"/>
      <c r="T39" s="9"/>
      <c r="U39" s="8"/>
    </row>
    <row r="40" spans="1:21" x14ac:dyDescent="0.25">
      <c r="A40" s="9"/>
      <c r="B40" s="8"/>
      <c r="C40" s="8"/>
      <c r="D40" s="9"/>
      <c r="E40" s="8"/>
      <c r="F40" s="8"/>
      <c r="G40" s="9"/>
      <c r="H40" s="9"/>
      <c r="I40" s="9"/>
      <c r="J40" s="9"/>
      <c r="K40" s="9"/>
      <c r="L40" s="35">
        <f t="shared" si="3"/>
        <v>0</v>
      </c>
      <c r="M40" s="35">
        <f t="shared" si="4"/>
        <v>0</v>
      </c>
      <c r="N40" s="9"/>
      <c r="O40" s="32">
        <f t="shared" si="5"/>
        <v>0</v>
      </c>
      <c r="P40" s="9" t="str">
        <f>IF(M40=0, "", IF(M40&gt;=Settings!$C$3, IF(N40&gt;=Settings!$C$4, "Major Projects", "Quick Wins"), IF(N40&gt;=Settings!$C$4, "Reconsider", "Fill-ins")))</f>
        <v/>
      </c>
      <c r="Q40" s="9"/>
      <c r="R40" s="9"/>
      <c r="S40" s="9"/>
      <c r="T40" s="9"/>
      <c r="U40" s="8"/>
    </row>
    <row r="41" spans="1:21" x14ac:dyDescent="0.25">
      <c r="A41" s="9"/>
      <c r="B41" s="8"/>
      <c r="C41" s="8"/>
      <c r="D41" s="9"/>
      <c r="E41" s="8"/>
      <c r="F41" s="8"/>
      <c r="G41" s="9"/>
      <c r="H41" s="9"/>
      <c r="I41" s="9"/>
      <c r="J41" s="9"/>
      <c r="K41" s="9"/>
      <c r="L41" s="35">
        <f t="shared" si="3"/>
        <v>0</v>
      </c>
      <c r="M41" s="35">
        <f t="shared" si="4"/>
        <v>0</v>
      </c>
      <c r="N41" s="9"/>
      <c r="O41" s="32">
        <f t="shared" si="5"/>
        <v>0</v>
      </c>
      <c r="P41" s="9" t="str">
        <f>IF(M41=0, "", IF(M41&gt;=Settings!$C$3, IF(N41&gt;=Settings!$C$4, "Major Projects", "Quick Wins"), IF(N41&gt;=Settings!$C$4, "Reconsider", "Fill-ins")))</f>
        <v/>
      </c>
      <c r="Q41" s="9"/>
      <c r="R41" s="9"/>
      <c r="S41" s="9"/>
      <c r="T41" s="9"/>
      <c r="U41" s="8"/>
    </row>
    <row r="42" spans="1:21" x14ac:dyDescent="0.25">
      <c r="A42" s="9"/>
      <c r="B42" s="8"/>
      <c r="C42" s="8"/>
      <c r="D42" s="9"/>
      <c r="E42" s="8"/>
      <c r="F42" s="8"/>
      <c r="G42" s="9"/>
      <c r="H42" s="9"/>
      <c r="I42" s="9"/>
      <c r="J42" s="9"/>
      <c r="K42" s="9"/>
      <c r="L42" s="35">
        <f t="shared" si="3"/>
        <v>0</v>
      </c>
      <c r="M42" s="35">
        <f t="shared" si="4"/>
        <v>0</v>
      </c>
      <c r="N42" s="9"/>
      <c r="O42" s="32">
        <f t="shared" si="5"/>
        <v>0</v>
      </c>
      <c r="P42" s="9" t="str">
        <f>IF(M42=0, "", IF(M42&gt;=Settings!$C$3, IF(N42&gt;=Settings!$C$4, "Major Projects", "Quick Wins"), IF(N42&gt;=Settings!$C$4, "Reconsider", "Fill-ins")))</f>
        <v/>
      </c>
      <c r="Q42" s="9"/>
      <c r="R42" s="9"/>
      <c r="S42" s="9"/>
      <c r="T42" s="9"/>
      <c r="U42" s="8"/>
    </row>
    <row r="43" spans="1:21" x14ac:dyDescent="0.25">
      <c r="A43" s="9"/>
      <c r="B43" s="8"/>
      <c r="C43" s="8"/>
      <c r="D43" s="9"/>
      <c r="E43" s="8"/>
      <c r="F43" s="8"/>
      <c r="G43" s="9"/>
      <c r="H43" s="9"/>
      <c r="I43" s="9"/>
      <c r="J43" s="9"/>
      <c r="K43" s="9"/>
      <c r="L43" s="35">
        <f t="shared" si="3"/>
        <v>0</v>
      </c>
      <c r="M43" s="35">
        <f t="shared" si="4"/>
        <v>0</v>
      </c>
      <c r="N43" s="9"/>
      <c r="O43" s="32">
        <f t="shared" si="5"/>
        <v>0</v>
      </c>
      <c r="P43" s="9" t="str">
        <f>IF(M43=0, "", IF(M43&gt;=Settings!$C$3, IF(N43&gt;=Settings!$C$4, "Major Projects", "Quick Wins"), IF(N43&gt;=Settings!$C$4, "Reconsider", "Fill-ins")))</f>
        <v/>
      </c>
      <c r="Q43" s="9"/>
      <c r="R43" s="9"/>
      <c r="S43" s="9"/>
      <c r="T43" s="9"/>
      <c r="U43" s="8"/>
    </row>
    <row r="44" spans="1:21" x14ac:dyDescent="0.25">
      <c r="A44" s="9"/>
      <c r="B44" s="8"/>
      <c r="C44" s="8"/>
      <c r="D44" s="9"/>
      <c r="E44" s="8"/>
      <c r="F44" s="8"/>
      <c r="G44" s="9"/>
      <c r="H44" s="9"/>
      <c r="I44" s="9"/>
      <c r="J44" s="9"/>
      <c r="K44" s="9"/>
      <c r="L44" s="35">
        <f t="shared" si="3"/>
        <v>0</v>
      </c>
      <c r="M44" s="35">
        <f t="shared" si="4"/>
        <v>0</v>
      </c>
      <c r="N44" s="9"/>
      <c r="O44" s="32">
        <f t="shared" si="5"/>
        <v>0</v>
      </c>
      <c r="P44" s="9" t="str">
        <f>IF(M44=0, "", IF(M44&gt;=Settings!$C$3, IF(N44&gt;=Settings!$C$4, "Major Projects", "Quick Wins"), IF(N44&gt;=Settings!$C$4, "Reconsider", "Fill-ins")))</f>
        <v/>
      </c>
      <c r="Q44" s="9"/>
      <c r="R44" s="9"/>
      <c r="S44" s="9"/>
      <c r="T44" s="9"/>
      <c r="U44" s="8"/>
    </row>
    <row r="45" spans="1:21" x14ac:dyDescent="0.25">
      <c r="A45" s="9"/>
      <c r="B45" s="8"/>
      <c r="C45" s="8"/>
      <c r="D45" s="9"/>
      <c r="E45" s="8"/>
      <c r="F45" s="8"/>
      <c r="G45" s="9"/>
      <c r="H45" s="9"/>
      <c r="I45" s="9"/>
      <c r="J45" s="9"/>
      <c r="K45" s="9"/>
      <c r="L45" s="35">
        <f t="shared" si="3"/>
        <v>0</v>
      </c>
      <c r="M45" s="35">
        <f t="shared" si="4"/>
        <v>0</v>
      </c>
      <c r="N45" s="9"/>
      <c r="O45" s="32">
        <f t="shared" si="5"/>
        <v>0</v>
      </c>
      <c r="P45" s="9" t="str">
        <f>IF(M45=0, "", IF(M45&gt;=Settings!$C$3, IF(N45&gt;=Settings!$C$4, "Major Projects", "Quick Wins"), IF(N45&gt;=Settings!$C$4, "Reconsider", "Fill-ins")))</f>
        <v/>
      </c>
      <c r="Q45" s="9"/>
      <c r="R45" s="9"/>
      <c r="S45" s="9"/>
      <c r="T45" s="9"/>
      <c r="U45" s="8"/>
    </row>
    <row r="46" spans="1:21" x14ac:dyDescent="0.25">
      <c r="A46" s="9"/>
      <c r="B46" s="8"/>
      <c r="C46" s="8"/>
      <c r="D46" s="9"/>
      <c r="E46" s="8"/>
      <c r="F46" s="8"/>
      <c r="G46" s="9"/>
      <c r="H46" s="9"/>
      <c r="I46" s="9"/>
      <c r="J46" s="9"/>
      <c r="K46" s="9"/>
      <c r="L46" s="35">
        <f t="shared" ref="L46:L77" si="6">IFERROR(AVERAGE(G46:K46),0)</f>
        <v>0</v>
      </c>
      <c r="M46" s="35">
        <f t="shared" ref="M46:M77" si="7">IFERROR(AVERAGE(G46:K46),0)</f>
        <v>0</v>
      </c>
      <c r="N46" s="9"/>
      <c r="O46" s="32">
        <f t="shared" si="5"/>
        <v>0</v>
      </c>
      <c r="P46" s="9" t="str">
        <f>IF(M46=0, "", IF(M46&gt;=Settings!$C$3, IF(N46&gt;=Settings!$C$4, "Major Projects", "Quick Wins"), IF(N46&gt;=Settings!$C$4, "Reconsider", "Fill-ins")))</f>
        <v/>
      </c>
      <c r="Q46" s="9"/>
      <c r="R46" s="9"/>
      <c r="S46" s="9"/>
      <c r="T46" s="9"/>
      <c r="U46" s="8"/>
    </row>
    <row r="47" spans="1:21" x14ac:dyDescent="0.25">
      <c r="A47" s="9"/>
      <c r="B47" s="8"/>
      <c r="C47" s="8"/>
      <c r="D47" s="9"/>
      <c r="E47" s="8"/>
      <c r="F47" s="8"/>
      <c r="G47" s="9"/>
      <c r="H47" s="9"/>
      <c r="I47" s="9"/>
      <c r="J47" s="9"/>
      <c r="K47" s="9"/>
      <c r="L47" s="35">
        <f t="shared" si="6"/>
        <v>0</v>
      </c>
      <c r="M47" s="35">
        <f t="shared" si="7"/>
        <v>0</v>
      </c>
      <c r="N47" s="9"/>
      <c r="O47" s="32">
        <f t="shared" ref="O47:O78" si="8">IFERROR(IF(N47=0,0,M47/N47),0)</f>
        <v>0</v>
      </c>
      <c r="P47" s="9" t="str">
        <f>IF(M47=0, "", IF(M47&gt;=Settings!$C$3, IF(N47&gt;=Settings!$C$4, "Major Projects", "Quick Wins"), IF(N47&gt;=Settings!$C$4, "Reconsider", "Fill-ins")))</f>
        <v/>
      </c>
      <c r="Q47" s="9"/>
      <c r="R47" s="9"/>
      <c r="S47" s="9"/>
      <c r="T47" s="9"/>
      <c r="U47" s="8"/>
    </row>
    <row r="48" spans="1:21" x14ac:dyDescent="0.25">
      <c r="A48" s="9"/>
      <c r="B48" s="8"/>
      <c r="C48" s="8"/>
      <c r="D48" s="9"/>
      <c r="E48" s="8"/>
      <c r="F48" s="8"/>
      <c r="G48" s="9"/>
      <c r="H48" s="9"/>
      <c r="I48" s="9"/>
      <c r="J48" s="9"/>
      <c r="K48" s="9"/>
      <c r="L48" s="35">
        <f t="shared" si="6"/>
        <v>0</v>
      </c>
      <c r="M48" s="35">
        <f t="shared" si="7"/>
        <v>0</v>
      </c>
      <c r="N48" s="9"/>
      <c r="O48" s="32">
        <f t="shared" si="8"/>
        <v>0</v>
      </c>
      <c r="P48" s="9" t="str">
        <f>IF(M48=0, "", IF(M48&gt;=Settings!$C$3, IF(N48&gt;=Settings!$C$4, "Major Projects", "Quick Wins"), IF(N48&gt;=Settings!$C$4, "Reconsider", "Fill-ins")))</f>
        <v/>
      </c>
      <c r="Q48" s="9"/>
      <c r="R48" s="9"/>
      <c r="S48" s="9"/>
      <c r="T48" s="9"/>
      <c r="U48" s="8"/>
    </row>
    <row r="49" spans="1:21" x14ac:dyDescent="0.25">
      <c r="A49" s="9"/>
      <c r="B49" s="8"/>
      <c r="C49" s="8"/>
      <c r="D49" s="9"/>
      <c r="E49" s="8"/>
      <c r="F49" s="8"/>
      <c r="G49" s="9"/>
      <c r="H49" s="9"/>
      <c r="I49" s="9"/>
      <c r="J49" s="9"/>
      <c r="K49" s="9"/>
      <c r="L49" s="35">
        <f t="shared" si="6"/>
        <v>0</v>
      </c>
      <c r="M49" s="35">
        <f t="shared" si="7"/>
        <v>0</v>
      </c>
      <c r="N49" s="9"/>
      <c r="O49" s="32">
        <f t="shared" si="8"/>
        <v>0</v>
      </c>
      <c r="P49" s="9" t="str">
        <f>IF(M49=0, "", IF(M49&gt;=Settings!$C$3, IF(N49&gt;=Settings!$C$4, "Major Projects", "Quick Wins"), IF(N49&gt;=Settings!$C$4, "Reconsider", "Fill-ins")))</f>
        <v/>
      </c>
      <c r="Q49" s="9"/>
      <c r="R49" s="9"/>
      <c r="S49" s="9"/>
      <c r="T49" s="9"/>
      <c r="U49" s="8"/>
    </row>
    <row r="50" spans="1:21" x14ac:dyDescent="0.25">
      <c r="A50" s="9"/>
      <c r="B50" s="8"/>
      <c r="C50" s="8"/>
      <c r="D50" s="9"/>
      <c r="E50" s="8"/>
      <c r="F50" s="8"/>
      <c r="G50" s="9"/>
      <c r="H50" s="9"/>
      <c r="I50" s="9"/>
      <c r="J50" s="9"/>
      <c r="K50" s="9"/>
      <c r="L50" s="35">
        <f t="shared" si="6"/>
        <v>0</v>
      </c>
      <c r="M50" s="35">
        <f t="shared" si="7"/>
        <v>0</v>
      </c>
      <c r="N50" s="9"/>
      <c r="O50" s="32">
        <f t="shared" si="8"/>
        <v>0</v>
      </c>
      <c r="P50" s="9" t="str">
        <f>IF(M50=0, "", IF(M50&gt;=Settings!$C$3, IF(N50&gt;=Settings!$C$4, "Major Projects", "Quick Wins"), IF(N50&gt;=Settings!$C$4, "Reconsider", "Fill-ins")))</f>
        <v/>
      </c>
      <c r="Q50" s="9"/>
      <c r="R50" s="9"/>
      <c r="S50" s="9"/>
      <c r="T50" s="9"/>
      <c r="U50" s="8"/>
    </row>
    <row r="51" spans="1:21" x14ac:dyDescent="0.25">
      <c r="A51" s="9"/>
      <c r="B51" s="8"/>
      <c r="C51" s="8"/>
      <c r="D51" s="9"/>
      <c r="E51" s="8"/>
      <c r="F51" s="8"/>
      <c r="G51" s="9"/>
      <c r="H51" s="9"/>
      <c r="I51" s="9"/>
      <c r="J51" s="9"/>
      <c r="K51" s="9"/>
      <c r="L51" s="35">
        <f t="shared" si="6"/>
        <v>0</v>
      </c>
      <c r="M51" s="35">
        <f t="shared" si="7"/>
        <v>0</v>
      </c>
      <c r="N51" s="9"/>
      <c r="O51" s="32">
        <f t="shared" si="8"/>
        <v>0</v>
      </c>
      <c r="P51" s="9" t="str">
        <f>IF(M51=0, "", IF(M51&gt;=Settings!$C$3, IF(N51&gt;=Settings!$C$4, "Major Projects", "Quick Wins"), IF(N51&gt;=Settings!$C$4, "Reconsider", "Fill-ins")))</f>
        <v/>
      </c>
      <c r="Q51" s="9"/>
      <c r="R51" s="9"/>
      <c r="S51" s="9"/>
      <c r="T51" s="9"/>
      <c r="U51" s="8"/>
    </row>
    <row r="52" spans="1:21" x14ac:dyDescent="0.25">
      <c r="A52" s="9"/>
      <c r="B52" s="8"/>
      <c r="C52" s="8"/>
      <c r="D52" s="9"/>
      <c r="E52" s="8"/>
      <c r="F52" s="8"/>
      <c r="G52" s="9"/>
      <c r="H52" s="9"/>
      <c r="I52" s="9"/>
      <c r="J52" s="9"/>
      <c r="K52" s="9"/>
      <c r="L52" s="35">
        <f t="shared" si="6"/>
        <v>0</v>
      </c>
      <c r="M52" s="35">
        <f t="shared" si="7"/>
        <v>0</v>
      </c>
      <c r="N52" s="9"/>
      <c r="O52" s="32">
        <f t="shared" si="8"/>
        <v>0</v>
      </c>
      <c r="P52" s="9" t="str">
        <f>IF(M52=0, "", IF(M52&gt;=Settings!$C$3, IF(N52&gt;=Settings!$C$4, "Major Projects", "Quick Wins"), IF(N52&gt;=Settings!$C$4, "Reconsider", "Fill-ins")))</f>
        <v/>
      </c>
      <c r="Q52" s="9"/>
      <c r="R52" s="9"/>
      <c r="S52" s="9"/>
      <c r="T52" s="9"/>
      <c r="U52" s="8"/>
    </row>
    <row r="53" spans="1:21" x14ac:dyDescent="0.25">
      <c r="A53" s="9"/>
      <c r="B53" s="8"/>
      <c r="C53" s="8"/>
      <c r="D53" s="9"/>
      <c r="E53" s="8"/>
      <c r="F53" s="8"/>
      <c r="G53" s="9"/>
      <c r="H53" s="9"/>
      <c r="I53" s="9"/>
      <c r="J53" s="9"/>
      <c r="K53" s="9"/>
      <c r="L53" s="35">
        <f t="shared" si="6"/>
        <v>0</v>
      </c>
      <c r="M53" s="35">
        <f t="shared" si="7"/>
        <v>0</v>
      </c>
      <c r="N53" s="9"/>
      <c r="O53" s="32">
        <f t="shared" si="8"/>
        <v>0</v>
      </c>
      <c r="P53" s="9" t="str">
        <f>IF(M53=0, "", IF(M53&gt;=Settings!$C$3, IF(N53&gt;=Settings!$C$4, "Major Projects", "Quick Wins"), IF(N53&gt;=Settings!$C$4, "Reconsider", "Fill-ins")))</f>
        <v/>
      </c>
      <c r="Q53" s="9"/>
      <c r="R53" s="9"/>
      <c r="S53" s="9"/>
      <c r="T53" s="9"/>
      <c r="U53" s="8"/>
    </row>
    <row r="54" spans="1:21" x14ac:dyDescent="0.25">
      <c r="A54" s="9"/>
      <c r="B54" s="8"/>
      <c r="C54" s="8"/>
      <c r="D54" s="9"/>
      <c r="E54" s="8"/>
      <c r="F54" s="8"/>
      <c r="G54" s="9"/>
      <c r="H54" s="9"/>
      <c r="I54" s="9"/>
      <c r="J54" s="9"/>
      <c r="K54" s="9"/>
      <c r="L54" s="35">
        <f t="shared" si="6"/>
        <v>0</v>
      </c>
      <c r="M54" s="35">
        <f t="shared" si="7"/>
        <v>0</v>
      </c>
      <c r="N54" s="9"/>
      <c r="O54" s="32">
        <f t="shared" si="8"/>
        <v>0</v>
      </c>
      <c r="P54" s="9" t="str">
        <f>IF(M54=0, "", IF(M54&gt;=Settings!$C$3, IF(N54&gt;=Settings!$C$4, "Major Projects", "Quick Wins"), IF(N54&gt;=Settings!$C$4, "Reconsider", "Fill-ins")))</f>
        <v/>
      </c>
      <c r="Q54" s="9"/>
      <c r="R54" s="9"/>
      <c r="S54" s="9"/>
      <c r="T54" s="9"/>
      <c r="U54" s="8"/>
    </row>
    <row r="55" spans="1:21" x14ac:dyDescent="0.25">
      <c r="A55" s="9"/>
      <c r="B55" s="8"/>
      <c r="C55" s="8"/>
      <c r="D55" s="9"/>
      <c r="E55" s="8"/>
      <c r="F55" s="8"/>
      <c r="G55" s="9"/>
      <c r="H55" s="9"/>
      <c r="I55" s="9"/>
      <c r="J55" s="9"/>
      <c r="K55" s="9"/>
      <c r="L55" s="35">
        <f t="shared" si="6"/>
        <v>0</v>
      </c>
      <c r="M55" s="35">
        <f t="shared" si="7"/>
        <v>0</v>
      </c>
      <c r="N55" s="9"/>
      <c r="O55" s="32">
        <f t="shared" si="8"/>
        <v>0</v>
      </c>
      <c r="P55" s="9" t="str">
        <f>IF(M55=0, "", IF(M55&gt;=Settings!$C$3, IF(N55&gt;=Settings!$C$4, "Major Projects", "Quick Wins"), IF(N55&gt;=Settings!$C$4, "Reconsider", "Fill-ins")))</f>
        <v/>
      </c>
      <c r="Q55" s="9"/>
      <c r="R55" s="9"/>
      <c r="S55" s="9"/>
      <c r="T55" s="9"/>
      <c r="U55" s="8"/>
    </row>
    <row r="56" spans="1:21" x14ac:dyDescent="0.25">
      <c r="A56" s="9"/>
      <c r="B56" s="8"/>
      <c r="C56" s="8"/>
      <c r="D56" s="9"/>
      <c r="E56" s="8"/>
      <c r="F56" s="8"/>
      <c r="G56" s="9"/>
      <c r="H56" s="9"/>
      <c r="I56" s="9"/>
      <c r="J56" s="9"/>
      <c r="K56" s="9"/>
      <c r="L56" s="35">
        <f t="shared" si="6"/>
        <v>0</v>
      </c>
      <c r="M56" s="35">
        <f t="shared" si="7"/>
        <v>0</v>
      </c>
      <c r="N56" s="9"/>
      <c r="O56" s="32">
        <f t="shared" si="8"/>
        <v>0</v>
      </c>
      <c r="P56" s="9" t="str">
        <f>IF(M56=0, "", IF(M56&gt;=Settings!$C$3, IF(N56&gt;=Settings!$C$4, "Major Projects", "Quick Wins"), IF(N56&gt;=Settings!$C$4, "Reconsider", "Fill-ins")))</f>
        <v/>
      </c>
      <c r="Q56" s="9"/>
      <c r="R56" s="9"/>
      <c r="S56" s="9"/>
      <c r="T56" s="9"/>
      <c r="U56" s="8"/>
    </row>
    <row r="57" spans="1:21" x14ac:dyDescent="0.25">
      <c r="A57" s="9"/>
      <c r="B57" s="8"/>
      <c r="C57" s="8"/>
      <c r="D57" s="9"/>
      <c r="E57" s="8"/>
      <c r="F57" s="8"/>
      <c r="G57" s="9"/>
      <c r="H57" s="9"/>
      <c r="I57" s="9"/>
      <c r="J57" s="9"/>
      <c r="K57" s="9"/>
      <c r="L57" s="35">
        <f t="shared" si="6"/>
        <v>0</v>
      </c>
      <c r="M57" s="35">
        <f t="shared" si="7"/>
        <v>0</v>
      </c>
      <c r="N57" s="9"/>
      <c r="O57" s="32">
        <f t="shared" si="8"/>
        <v>0</v>
      </c>
      <c r="P57" s="9" t="str">
        <f>IF(M57=0, "", IF(M57&gt;=Settings!$C$3, IF(N57&gt;=Settings!$C$4, "Major Projects", "Quick Wins"), IF(N57&gt;=Settings!$C$4, "Reconsider", "Fill-ins")))</f>
        <v/>
      </c>
      <c r="Q57" s="9"/>
      <c r="R57" s="9"/>
      <c r="S57" s="9"/>
      <c r="T57" s="9"/>
      <c r="U57" s="8"/>
    </row>
    <row r="58" spans="1:21" x14ac:dyDescent="0.25">
      <c r="A58" s="9"/>
      <c r="B58" s="8"/>
      <c r="C58" s="8"/>
      <c r="D58" s="9"/>
      <c r="E58" s="8"/>
      <c r="F58" s="8"/>
      <c r="G58" s="9"/>
      <c r="H58" s="9"/>
      <c r="I58" s="9"/>
      <c r="J58" s="9"/>
      <c r="K58" s="9"/>
      <c r="L58" s="35">
        <f t="shared" si="6"/>
        <v>0</v>
      </c>
      <c r="M58" s="35">
        <f t="shared" si="7"/>
        <v>0</v>
      </c>
      <c r="N58" s="9"/>
      <c r="O58" s="32">
        <f t="shared" si="8"/>
        <v>0</v>
      </c>
      <c r="P58" s="9" t="str">
        <f>IF(M58=0, "", IF(M58&gt;=Settings!$C$3, IF(N58&gt;=Settings!$C$4, "Major Projects", "Quick Wins"), IF(N58&gt;=Settings!$C$4, "Reconsider", "Fill-ins")))</f>
        <v/>
      </c>
      <c r="Q58" s="9"/>
      <c r="R58" s="9"/>
      <c r="S58" s="9"/>
      <c r="T58" s="9"/>
      <c r="U58" s="8"/>
    </row>
    <row r="59" spans="1:21" x14ac:dyDescent="0.25">
      <c r="A59" s="9"/>
      <c r="B59" s="8"/>
      <c r="C59" s="8"/>
      <c r="D59" s="9"/>
      <c r="E59" s="8"/>
      <c r="F59" s="8"/>
      <c r="G59" s="9"/>
      <c r="H59" s="9"/>
      <c r="I59" s="9"/>
      <c r="J59" s="9"/>
      <c r="K59" s="9"/>
      <c r="L59" s="35">
        <f t="shared" si="6"/>
        <v>0</v>
      </c>
      <c r="M59" s="35">
        <f t="shared" si="7"/>
        <v>0</v>
      </c>
      <c r="N59" s="9"/>
      <c r="O59" s="32">
        <f t="shared" si="8"/>
        <v>0</v>
      </c>
      <c r="P59" s="9" t="str">
        <f>IF(M59=0, "", IF(M59&gt;=Settings!$C$3, IF(N59&gt;=Settings!$C$4, "Major Projects", "Quick Wins"), IF(N59&gt;=Settings!$C$4, "Reconsider", "Fill-ins")))</f>
        <v/>
      </c>
      <c r="Q59" s="9"/>
      <c r="R59" s="9"/>
      <c r="S59" s="9"/>
      <c r="T59" s="9"/>
      <c r="U59" s="8"/>
    </row>
    <row r="60" spans="1:21" x14ac:dyDescent="0.25">
      <c r="A60" s="9"/>
      <c r="B60" s="8"/>
      <c r="C60" s="8"/>
      <c r="D60" s="9"/>
      <c r="E60" s="8"/>
      <c r="F60" s="8"/>
      <c r="G60" s="9"/>
      <c r="H60" s="9"/>
      <c r="I60" s="9"/>
      <c r="J60" s="9"/>
      <c r="K60" s="9"/>
      <c r="L60" s="35">
        <f t="shared" si="6"/>
        <v>0</v>
      </c>
      <c r="M60" s="35">
        <f t="shared" si="7"/>
        <v>0</v>
      </c>
      <c r="N60" s="9"/>
      <c r="O60" s="32">
        <f t="shared" si="8"/>
        <v>0</v>
      </c>
      <c r="P60" s="9" t="str">
        <f>IF(M60=0, "", IF(M60&gt;=Settings!$C$3, IF(N60&gt;=Settings!$C$4, "Major Projects", "Quick Wins"), IF(N60&gt;=Settings!$C$4, "Reconsider", "Fill-ins")))</f>
        <v/>
      </c>
      <c r="Q60" s="9"/>
      <c r="R60" s="9"/>
      <c r="S60" s="9"/>
      <c r="T60" s="9"/>
      <c r="U60" s="8"/>
    </row>
    <row r="61" spans="1:21" x14ac:dyDescent="0.25">
      <c r="A61" s="9"/>
      <c r="B61" s="8"/>
      <c r="C61" s="8"/>
      <c r="D61" s="9"/>
      <c r="E61" s="8"/>
      <c r="F61" s="8"/>
      <c r="G61" s="9"/>
      <c r="H61" s="9"/>
      <c r="I61" s="9"/>
      <c r="J61" s="9"/>
      <c r="K61" s="9"/>
      <c r="L61" s="35">
        <f t="shared" si="6"/>
        <v>0</v>
      </c>
      <c r="M61" s="35">
        <f t="shared" si="7"/>
        <v>0</v>
      </c>
      <c r="N61" s="9"/>
      <c r="O61" s="32">
        <f t="shared" si="8"/>
        <v>0</v>
      </c>
      <c r="P61" s="9" t="str">
        <f>IF(M61=0, "", IF(M61&gt;=Settings!$C$3, IF(N61&gt;=Settings!$C$4, "Major Projects", "Quick Wins"), IF(N61&gt;=Settings!$C$4, "Reconsider", "Fill-ins")))</f>
        <v/>
      </c>
      <c r="Q61" s="9"/>
      <c r="R61" s="9"/>
      <c r="S61" s="9"/>
      <c r="T61" s="9"/>
      <c r="U61" s="8"/>
    </row>
    <row r="62" spans="1:21" x14ac:dyDescent="0.25">
      <c r="A62" s="9"/>
      <c r="B62" s="8"/>
      <c r="C62" s="8"/>
      <c r="D62" s="9"/>
      <c r="E62" s="8"/>
      <c r="F62" s="8"/>
      <c r="G62" s="9"/>
      <c r="H62" s="9"/>
      <c r="I62" s="9"/>
      <c r="J62" s="9"/>
      <c r="K62" s="9"/>
      <c r="L62" s="35">
        <f t="shared" si="6"/>
        <v>0</v>
      </c>
      <c r="M62" s="35">
        <f t="shared" si="7"/>
        <v>0</v>
      </c>
      <c r="N62" s="9"/>
      <c r="O62" s="32">
        <f t="shared" si="8"/>
        <v>0</v>
      </c>
      <c r="P62" s="9" t="str">
        <f>IF(M62=0, "", IF(M62&gt;=Settings!$C$3, IF(N62&gt;=Settings!$C$4, "Major Projects", "Quick Wins"), IF(N62&gt;=Settings!$C$4, "Reconsider", "Fill-ins")))</f>
        <v/>
      </c>
      <c r="Q62" s="9"/>
      <c r="R62" s="9"/>
      <c r="S62" s="9"/>
      <c r="T62" s="9"/>
      <c r="U62" s="8"/>
    </row>
    <row r="63" spans="1:21" x14ac:dyDescent="0.25">
      <c r="A63" s="9"/>
      <c r="B63" s="8"/>
      <c r="C63" s="8"/>
      <c r="D63" s="9"/>
      <c r="E63" s="8"/>
      <c r="F63" s="8"/>
      <c r="G63" s="9"/>
      <c r="H63" s="9"/>
      <c r="I63" s="9"/>
      <c r="J63" s="9"/>
      <c r="K63" s="9"/>
      <c r="L63" s="35">
        <f t="shared" si="6"/>
        <v>0</v>
      </c>
      <c r="M63" s="35">
        <f t="shared" si="7"/>
        <v>0</v>
      </c>
      <c r="N63" s="9"/>
      <c r="O63" s="32">
        <f t="shared" si="8"/>
        <v>0</v>
      </c>
      <c r="P63" s="9" t="str">
        <f>IF(M63=0, "", IF(M63&gt;=Settings!$C$3, IF(N63&gt;=Settings!$C$4, "Major Projects", "Quick Wins"), IF(N63&gt;=Settings!$C$4, "Reconsider", "Fill-ins")))</f>
        <v/>
      </c>
      <c r="Q63" s="9"/>
      <c r="R63" s="9"/>
      <c r="S63" s="9"/>
      <c r="T63" s="9"/>
      <c r="U63" s="8"/>
    </row>
    <row r="64" spans="1:21" x14ac:dyDescent="0.25">
      <c r="A64" s="9"/>
      <c r="B64" s="8"/>
      <c r="C64" s="8"/>
      <c r="D64" s="9"/>
      <c r="E64" s="8"/>
      <c r="F64" s="8"/>
      <c r="G64" s="9"/>
      <c r="H64" s="9"/>
      <c r="I64" s="9"/>
      <c r="J64" s="9"/>
      <c r="K64" s="9"/>
      <c r="L64" s="35">
        <f t="shared" si="6"/>
        <v>0</v>
      </c>
      <c r="M64" s="35">
        <f t="shared" si="7"/>
        <v>0</v>
      </c>
      <c r="N64" s="9"/>
      <c r="O64" s="32">
        <f t="shared" si="8"/>
        <v>0</v>
      </c>
      <c r="P64" s="9" t="str">
        <f>IF(M64=0, "", IF(M64&gt;=Settings!$C$3, IF(N64&gt;=Settings!$C$4, "Major Projects", "Quick Wins"), IF(N64&gt;=Settings!$C$4, "Reconsider", "Fill-ins")))</f>
        <v/>
      </c>
      <c r="Q64" s="9"/>
      <c r="R64" s="9"/>
      <c r="S64" s="9"/>
      <c r="T64" s="9"/>
      <c r="U64" s="8"/>
    </row>
    <row r="65" spans="1:21" x14ac:dyDescent="0.25">
      <c r="A65" s="9"/>
      <c r="B65" s="8"/>
      <c r="C65" s="8"/>
      <c r="D65" s="9"/>
      <c r="E65" s="8"/>
      <c r="F65" s="8"/>
      <c r="G65" s="9"/>
      <c r="H65" s="9"/>
      <c r="I65" s="9"/>
      <c r="J65" s="9"/>
      <c r="K65" s="9"/>
      <c r="L65" s="35">
        <f t="shared" si="6"/>
        <v>0</v>
      </c>
      <c r="M65" s="35">
        <f t="shared" si="7"/>
        <v>0</v>
      </c>
      <c r="N65" s="9"/>
      <c r="O65" s="32">
        <f t="shared" si="8"/>
        <v>0</v>
      </c>
      <c r="P65" s="9" t="str">
        <f>IF(M65=0, "", IF(M65&gt;=Settings!$C$3, IF(N65&gt;=Settings!$C$4, "Major Projects", "Quick Wins"), IF(N65&gt;=Settings!$C$4, "Reconsider", "Fill-ins")))</f>
        <v/>
      </c>
      <c r="Q65" s="9"/>
      <c r="R65" s="9"/>
      <c r="S65" s="9"/>
      <c r="T65" s="9"/>
      <c r="U65" s="8"/>
    </row>
    <row r="66" spans="1:21" x14ac:dyDescent="0.25">
      <c r="A66" s="9"/>
      <c r="B66" s="8"/>
      <c r="C66" s="8"/>
      <c r="D66" s="9"/>
      <c r="E66" s="8"/>
      <c r="F66" s="8"/>
      <c r="G66" s="9"/>
      <c r="H66" s="9"/>
      <c r="I66" s="9"/>
      <c r="J66" s="9"/>
      <c r="K66" s="9"/>
      <c r="L66" s="35">
        <f t="shared" si="6"/>
        <v>0</v>
      </c>
      <c r="M66" s="35">
        <f t="shared" si="7"/>
        <v>0</v>
      </c>
      <c r="N66" s="9"/>
      <c r="O66" s="32">
        <f t="shared" si="8"/>
        <v>0</v>
      </c>
      <c r="P66" s="9" t="str">
        <f>IF(M66=0, "", IF(M66&gt;=Settings!$C$3, IF(N66&gt;=Settings!$C$4, "Major Projects", "Quick Wins"), IF(N66&gt;=Settings!$C$4, "Reconsider", "Fill-ins")))</f>
        <v/>
      </c>
      <c r="Q66" s="9"/>
      <c r="R66" s="9"/>
      <c r="S66" s="9"/>
      <c r="T66" s="9"/>
      <c r="U66" s="8"/>
    </row>
    <row r="67" spans="1:21" x14ac:dyDescent="0.25">
      <c r="A67" s="9"/>
      <c r="B67" s="8"/>
      <c r="C67" s="8"/>
      <c r="D67" s="9"/>
      <c r="E67" s="8"/>
      <c r="F67" s="8"/>
      <c r="G67" s="9"/>
      <c r="H67" s="9"/>
      <c r="I67" s="9"/>
      <c r="J67" s="9"/>
      <c r="K67" s="9"/>
      <c r="L67" s="35">
        <f t="shared" si="6"/>
        <v>0</v>
      </c>
      <c r="M67" s="35">
        <f t="shared" si="7"/>
        <v>0</v>
      </c>
      <c r="N67" s="9"/>
      <c r="O67" s="32">
        <f t="shared" si="8"/>
        <v>0</v>
      </c>
      <c r="P67" s="9" t="str">
        <f>IF(M67=0, "", IF(M67&gt;=Settings!$C$3, IF(N67&gt;=Settings!$C$4, "Major Projects", "Quick Wins"), IF(N67&gt;=Settings!$C$4, "Reconsider", "Fill-ins")))</f>
        <v/>
      </c>
      <c r="Q67" s="9"/>
      <c r="R67" s="9"/>
      <c r="S67" s="9"/>
      <c r="T67" s="9"/>
      <c r="U67" s="8"/>
    </row>
    <row r="68" spans="1:21" x14ac:dyDescent="0.25">
      <c r="A68" s="9"/>
      <c r="B68" s="8"/>
      <c r="C68" s="8"/>
      <c r="D68" s="9"/>
      <c r="E68" s="8"/>
      <c r="F68" s="8"/>
      <c r="G68" s="9"/>
      <c r="H68" s="9"/>
      <c r="I68" s="9"/>
      <c r="J68" s="9"/>
      <c r="K68" s="9"/>
      <c r="L68" s="35">
        <f t="shared" si="6"/>
        <v>0</v>
      </c>
      <c r="M68" s="35">
        <f t="shared" si="7"/>
        <v>0</v>
      </c>
      <c r="N68" s="9"/>
      <c r="O68" s="32">
        <f t="shared" si="8"/>
        <v>0</v>
      </c>
      <c r="P68" s="9" t="str">
        <f>IF(M68=0, "", IF(M68&gt;=Settings!$C$3, IF(N68&gt;=Settings!$C$4, "Major Projects", "Quick Wins"), IF(N68&gt;=Settings!$C$4, "Reconsider", "Fill-ins")))</f>
        <v/>
      </c>
      <c r="Q68" s="9"/>
      <c r="R68" s="9"/>
      <c r="S68" s="9"/>
      <c r="T68" s="9"/>
      <c r="U68" s="8"/>
    </row>
    <row r="69" spans="1:21" x14ac:dyDescent="0.25">
      <c r="A69" s="9"/>
      <c r="B69" s="8"/>
      <c r="C69" s="8"/>
      <c r="D69" s="9"/>
      <c r="E69" s="8"/>
      <c r="F69" s="8"/>
      <c r="G69" s="9"/>
      <c r="H69" s="9"/>
      <c r="I69" s="9"/>
      <c r="J69" s="9"/>
      <c r="K69" s="9"/>
      <c r="L69" s="35">
        <f t="shared" si="6"/>
        <v>0</v>
      </c>
      <c r="M69" s="35">
        <f t="shared" si="7"/>
        <v>0</v>
      </c>
      <c r="N69" s="9"/>
      <c r="O69" s="32">
        <f t="shared" si="8"/>
        <v>0</v>
      </c>
      <c r="P69" s="9" t="str">
        <f>IF(M69=0, "", IF(M69&gt;=Settings!$C$3, IF(N69&gt;=Settings!$C$4, "Major Projects", "Quick Wins"), IF(N69&gt;=Settings!$C$4, "Reconsider", "Fill-ins")))</f>
        <v/>
      </c>
      <c r="Q69" s="9"/>
      <c r="R69" s="9"/>
      <c r="S69" s="9"/>
      <c r="T69" s="9"/>
      <c r="U69" s="8"/>
    </row>
    <row r="70" spans="1:21" x14ac:dyDescent="0.25">
      <c r="A70" s="9"/>
      <c r="B70" s="8"/>
      <c r="C70" s="8"/>
      <c r="D70" s="9"/>
      <c r="E70" s="8"/>
      <c r="F70" s="8"/>
      <c r="G70" s="9"/>
      <c r="H70" s="9"/>
      <c r="I70" s="9"/>
      <c r="J70" s="9"/>
      <c r="K70" s="9"/>
      <c r="L70" s="35">
        <f t="shared" si="6"/>
        <v>0</v>
      </c>
      <c r="M70" s="35">
        <f t="shared" si="7"/>
        <v>0</v>
      </c>
      <c r="N70" s="9"/>
      <c r="O70" s="32">
        <f t="shared" si="8"/>
        <v>0</v>
      </c>
      <c r="P70" s="9" t="str">
        <f>IF(M70=0, "", IF(M70&gt;=Settings!$C$3, IF(N70&gt;=Settings!$C$4, "Major Projects", "Quick Wins"), IF(N70&gt;=Settings!$C$4, "Reconsider", "Fill-ins")))</f>
        <v/>
      </c>
      <c r="Q70" s="9"/>
      <c r="R70" s="9"/>
      <c r="S70" s="9"/>
      <c r="T70" s="9"/>
      <c r="U70" s="8"/>
    </row>
    <row r="71" spans="1:21" x14ac:dyDescent="0.25">
      <c r="A71" s="9"/>
      <c r="B71" s="8"/>
      <c r="C71" s="8"/>
      <c r="D71" s="9"/>
      <c r="E71" s="8"/>
      <c r="F71" s="8"/>
      <c r="G71" s="9"/>
      <c r="H71" s="9"/>
      <c r="I71" s="9"/>
      <c r="J71" s="9"/>
      <c r="K71" s="9"/>
      <c r="L71" s="35">
        <f t="shared" si="6"/>
        <v>0</v>
      </c>
      <c r="M71" s="35">
        <f t="shared" si="7"/>
        <v>0</v>
      </c>
      <c r="N71" s="9"/>
      <c r="O71" s="32">
        <f t="shared" si="8"/>
        <v>0</v>
      </c>
      <c r="P71" s="9" t="str">
        <f>IF(M71=0, "", IF(M71&gt;=Settings!$C$3, IF(N71&gt;=Settings!$C$4, "Major Projects", "Quick Wins"), IF(N71&gt;=Settings!$C$4, "Reconsider", "Fill-ins")))</f>
        <v/>
      </c>
      <c r="Q71" s="9"/>
      <c r="R71" s="9"/>
      <c r="S71" s="9"/>
      <c r="T71" s="9"/>
      <c r="U71" s="8"/>
    </row>
    <row r="72" spans="1:21" x14ac:dyDescent="0.25">
      <c r="A72" s="9"/>
      <c r="B72" s="8"/>
      <c r="C72" s="8"/>
      <c r="D72" s="9"/>
      <c r="E72" s="8"/>
      <c r="F72" s="8"/>
      <c r="G72" s="9"/>
      <c r="H72" s="9"/>
      <c r="I72" s="9"/>
      <c r="J72" s="9"/>
      <c r="K72" s="9"/>
      <c r="L72" s="35">
        <f t="shared" si="6"/>
        <v>0</v>
      </c>
      <c r="M72" s="35">
        <f t="shared" si="7"/>
        <v>0</v>
      </c>
      <c r="N72" s="9"/>
      <c r="O72" s="32">
        <f t="shared" si="8"/>
        <v>0</v>
      </c>
      <c r="P72" s="9" t="str">
        <f>IF(M72=0, "", IF(M72&gt;=Settings!$C$3, IF(N72&gt;=Settings!$C$4, "Major Projects", "Quick Wins"), IF(N72&gt;=Settings!$C$4, "Reconsider", "Fill-ins")))</f>
        <v/>
      </c>
      <c r="Q72" s="9"/>
      <c r="R72" s="9"/>
      <c r="S72" s="9"/>
      <c r="T72" s="9"/>
      <c r="U72" s="8"/>
    </row>
    <row r="73" spans="1:21" x14ac:dyDescent="0.25">
      <c r="A73" s="9"/>
      <c r="B73" s="8"/>
      <c r="C73" s="8"/>
      <c r="D73" s="9"/>
      <c r="E73" s="8"/>
      <c r="F73" s="8"/>
      <c r="G73" s="9"/>
      <c r="H73" s="9"/>
      <c r="I73" s="9"/>
      <c r="J73" s="9"/>
      <c r="K73" s="9"/>
      <c r="L73" s="35">
        <f t="shared" si="6"/>
        <v>0</v>
      </c>
      <c r="M73" s="35">
        <f t="shared" si="7"/>
        <v>0</v>
      </c>
      <c r="N73" s="9"/>
      <c r="O73" s="32">
        <f t="shared" si="8"/>
        <v>0</v>
      </c>
      <c r="P73" s="9" t="str">
        <f>IF(M73=0, "", IF(M73&gt;=Settings!$C$3, IF(N73&gt;=Settings!$C$4, "Major Projects", "Quick Wins"), IF(N73&gt;=Settings!$C$4, "Reconsider", "Fill-ins")))</f>
        <v/>
      </c>
      <c r="Q73" s="9"/>
      <c r="R73" s="9"/>
      <c r="S73" s="9"/>
      <c r="T73" s="9"/>
      <c r="U73" s="8"/>
    </row>
    <row r="74" spans="1:21" x14ac:dyDescent="0.25">
      <c r="A74" s="9"/>
      <c r="B74" s="8"/>
      <c r="C74" s="8"/>
      <c r="D74" s="9"/>
      <c r="E74" s="8"/>
      <c r="F74" s="8"/>
      <c r="G74" s="9"/>
      <c r="H74" s="9"/>
      <c r="I74" s="9"/>
      <c r="J74" s="9"/>
      <c r="K74" s="9"/>
      <c r="L74" s="35">
        <f t="shared" si="6"/>
        <v>0</v>
      </c>
      <c r="M74" s="35">
        <f t="shared" si="7"/>
        <v>0</v>
      </c>
      <c r="N74" s="9"/>
      <c r="O74" s="32">
        <f t="shared" si="8"/>
        <v>0</v>
      </c>
      <c r="P74" s="9" t="str">
        <f>IF(M74=0, "", IF(M74&gt;=Settings!$C$3, IF(N74&gt;=Settings!$C$4, "Major Projects", "Quick Wins"), IF(N74&gt;=Settings!$C$4, "Reconsider", "Fill-ins")))</f>
        <v/>
      </c>
      <c r="Q74" s="9"/>
      <c r="R74" s="9"/>
      <c r="S74" s="9"/>
      <c r="T74" s="9"/>
      <c r="U74" s="8"/>
    </row>
    <row r="75" spans="1:21" x14ac:dyDescent="0.25">
      <c r="A75" s="9"/>
      <c r="B75" s="8"/>
      <c r="C75" s="8"/>
      <c r="D75" s="9"/>
      <c r="E75" s="8"/>
      <c r="F75" s="8"/>
      <c r="G75" s="9"/>
      <c r="H75" s="9"/>
      <c r="I75" s="9"/>
      <c r="J75" s="9"/>
      <c r="K75" s="9"/>
      <c r="L75" s="35">
        <f t="shared" si="6"/>
        <v>0</v>
      </c>
      <c r="M75" s="35">
        <f t="shared" si="7"/>
        <v>0</v>
      </c>
      <c r="N75" s="9"/>
      <c r="O75" s="32">
        <f t="shared" si="8"/>
        <v>0</v>
      </c>
      <c r="P75" s="9" t="str">
        <f>IF(M75=0, "", IF(M75&gt;=Settings!$C$3, IF(N75&gt;=Settings!$C$4, "Major Projects", "Quick Wins"), IF(N75&gt;=Settings!$C$4, "Reconsider", "Fill-ins")))</f>
        <v/>
      </c>
      <c r="Q75" s="9"/>
      <c r="R75" s="9"/>
      <c r="S75" s="9"/>
      <c r="T75" s="9"/>
      <c r="U75" s="8"/>
    </row>
    <row r="76" spans="1:21" x14ac:dyDescent="0.25">
      <c r="A76" s="9"/>
      <c r="B76" s="8"/>
      <c r="C76" s="8"/>
      <c r="D76" s="9"/>
      <c r="E76" s="8"/>
      <c r="F76" s="8"/>
      <c r="G76" s="9"/>
      <c r="H76" s="9"/>
      <c r="I76" s="9"/>
      <c r="J76" s="9"/>
      <c r="K76" s="9"/>
      <c r="L76" s="35">
        <f t="shared" si="6"/>
        <v>0</v>
      </c>
      <c r="M76" s="35">
        <f t="shared" si="7"/>
        <v>0</v>
      </c>
      <c r="N76" s="9"/>
      <c r="O76" s="32">
        <f t="shared" si="8"/>
        <v>0</v>
      </c>
      <c r="P76" s="9" t="str">
        <f>IF(M76=0, "", IF(M76&gt;=Settings!$C$3, IF(N76&gt;=Settings!$C$4, "Major Projects", "Quick Wins"), IF(N76&gt;=Settings!$C$4, "Reconsider", "Fill-ins")))</f>
        <v/>
      </c>
      <c r="Q76" s="9"/>
      <c r="R76" s="9"/>
      <c r="S76" s="9"/>
      <c r="T76" s="9"/>
      <c r="U76" s="8"/>
    </row>
    <row r="77" spans="1:21" x14ac:dyDescent="0.25">
      <c r="A77" s="9"/>
      <c r="B77" s="8"/>
      <c r="C77" s="8"/>
      <c r="D77" s="9"/>
      <c r="E77" s="8"/>
      <c r="F77" s="8"/>
      <c r="G77" s="9"/>
      <c r="H77" s="9"/>
      <c r="I77" s="9"/>
      <c r="J77" s="9"/>
      <c r="K77" s="9"/>
      <c r="L77" s="35">
        <f t="shared" si="6"/>
        <v>0</v>
      </c>
      <c r="M77" s="35">
        <f t="shared" si="7"/>
        <v>0</v>
      </c>
      <c r="N77" s="9"/>
      <c r="O77" s="32">
        <f t="shared" si="8"/>
        <v>0</v>
      </c>
      <c r="P77" s="9" t="str">
        <f>IF(M77=0, "", IF(M77&gt;=Settings!$C$3, IF(N77&gt;=Settings!$C$4, "Major Projects", "Quick Wins"), IF(N77&gt;=Settings!$C$4, "Reconsider", "Fill-ins")))</f>
        <v/>
      </c>
      <c r="Q77" s="9"/>
      <c r="R77" s="9"/>
      <c r="S77" s="9"/>
      <c r="T77" s="9"/>
      <c r="U77" s="8"/>
    </row>
    <row r="78" spans="1:21" x14ac:dyDescent="0.25">
      <c r="A78" s="9"/>
      <c r="B78" s="8"/>
      <c r="C78" s="8"/>
      <c r="D78" s="9"/>
      <c r="E78" s="8"/>
      <c r="F78" s="8"/>
      <c r="G78" s="9"/>
      <c r="H78" s="9"/>
      <c r="I78" s="9"/>
      <c r="J78" s="9"/>
      <c r="K78" s="9"/>
      <c r="L78" s="35">
        <f t="shared" ref="L78:L109" si="9">IFERROR(AVERAGE(G78:K78),0)</f>
        <v>0</v>
      </c>
      <c r="M78" s="35">
        <f t="shared" ref="M78:M102" si="10">IFERROR(AVERAGE(G78:K78),0)</f>
        <v>0</v>
      </c>
      <c r="N78" s="9"/>
      <c r="O78" s="32">
        <f t="shared" si="8"/>
        <v>0</v>
      </c>
      <c r="P78" s="9" t="str">
        <f>IF(M78=0, "", IF(M78&gt;=Settings!$C$3, IF(N78&gt;=Settings!$C$4, "Major Projects", "Quick Wins"), IF(N78&gt;=Settings!$C$4, "Reconsider", "Fill-ins")))</f>
        <v/>
      </c>
      <c r="Q78" s="9"/>
      <c r="R78" s="9"/>
      <c r="S78" s="9"/>
      <c r="T78" s="9"/>
      <c r="U78" s="8"/>
    </row>
    <row r="79" spans="1:21" x14ac:dyDescent="0.25">
      <c r="A79" s="9"/>
      <c r="B79" s="8"/>
      <c r="C79" s="8"/>
      <c r="D79" s="9"/>
      <c r="E79" s="8"/>
      <c r="F79" s="8"/>
      <c r="G79" s="9"/>
      <c r="H79" s="9"/>
      <c r="I79" s="9"/>
      <c r="J79" s="9"/>
      <c r="K79" s="9"/>
      <c r="L79" s="35">
        <f t="shared" si="9"/>
        <v>0</v>
      </c>
      <c r="M79" s="35">
        <f t="shared" si="10"/>
        <v>0</v>
      </c>
      <c r="N79" s="9"/>
      <c r="O79" s="32">
        <f t="shared" ref="O79:O110" si="11">IFERROR(IF(N79=0,0,M79/N79),0)</f>
        <v>0</v>
      </c>
      <c r="P79" s="9" t="str">
        <f>IF(M79=0, "", IF(M79&gt;=Settings!$C$3, IF(N79&gt;=Settings!$C$4, "Major Projects", "Quick Wins"), IF(N79&gt;=Settings!$C$4, "Reconsider", "Fill-ins")))</f>
        <v/>
      </c>
      <c r="Q79" s="9"/>
      <c r="R79" s="9"/>
      <c r="S79" s="9"/>
      <c r="T79" s="9"/>
      <c r="U79" s="8"/>
    </row>
    <row r="80" spans="1:21" x14ac:dyDescent="0.25">
      <c r="A80" s="9"/>
      <c r="B80" s="8"/>
      <c r="C80" s="8"/>
      <c r="D80" s="9"/>
      <c r="E80" s="8"/>
      <c r="F80" s="8"/>
      <c r="G80" s="9"/>
      <c r="H80" s="9"/>
      <c r="I80" s="9"/>
      <c r="J80" s="9"/>
      <c r="K80" s="9"/>
      <c r="L80" s="35">
        <f t="shared" si="9"/>
        <v>0</v>
      </c>
      <c r="M80" s="35">
        <f t="shared" si="10"/>
        <v>0</v>
      </c>
      <c r="N80" s="9"/>
      <c r="O80" s="32">
        <f t="shared" si="11"/>
        <v>0</v>
      </c>
      <c r="P80" s="9" t="str">
        <f>IF(M80=0, "", IF(M80&gt;=Settings!$C$3, IF(N80&gt;=Settings!$C$4, "Major Projects", "Quick Wins"), IF(N80&gt;=Settings!$C$4, "Reconsider", "Fill-ins")))</f>
        <v/>
      </c>
      <c r="Q80" s="9"/>
      <c r="R80" s="9"/>
      <c r="S80" s="9"/>
      <c r="T80" s="9"/>
      <c r="U80" s="8"/>
    </row>
    <row r="81" spans="1:21" x14ac:dyDescent="0.25">
      <c r="A81" s="9"/>
      <c r="B81" s="8"/>
      <c r="C81" s="8"/>
      <c r="D81" s="9"/>
      <c r="E81" s="8"/>
      <c r="F81" s="8"/>
      <c r="G81" s="9"/>
      <c r="H81" s="9"/>
      <c r="I81" s="9"/>
      <c r="J81" s="9"/>
      <c r="K81" s="9"/>
      <c r="L81" s="35">
        <f t="shared" si="9"/>
        <v>0</v>
      </c>
      <c r="M81" s="35">
        <f t="shared" si="10"/>
        <v>0</v>
      </c>
      <c r="N81" s="9"/>
      <c r="O81" s="32">
        <f t="shared" si="11"/>
        <v>0</v>
      </c>
      <c r="P81" s="9" t="str">
        <f>IF(M81=0, "", IF(M81&gt;=Settings!$C$3, IF(N81&gt;=Settings!$C$4, "Major Projects", "Quick Wins"), IF(N81&gt;=Settings!$C$4, "Reconsider", "Fill-ins")))</f>
        <v/>
      </c>
      <c r="Q81" s="9"/>
      <c r="R81" s="9"/>
      <c r="S81" s="9"/>
      <c r="T81" s="9"/>
      <c r="U81" s="8"/>
    </row>
    <row r="82" spans="1:21" x14ac:dyDescent="0.25">
      <c r="A82" s="9"/>
      <c r="B82" s="8"/>
      <c r="C82" s="8"/>
      <c r="D82" s="9"/>
      <c r="E82" s="8"/>
      <c r="F82" s="8"/>
      <c r="G82" s="9"/>
      <c r="H82" s="9"/>
      <c r="I82" s="9"/>
      <c r="J82" s="9"/>
      <c r="K82" s="9"/>
      <c r="L82" s="35">
        <f t="shared" si="9"/>
        <v>0</v>
      </c>
      <c r="M82" s="35">
        <f t="shared" si="10"/>
        <v>0</v>
      </c>
      <c r="N82" s="9"/>
      <c r="O82" s="32">
        <f t="shared" si="11"/>
        <v>0</v>
      </c>
      <c r="P82" s="9" t="str">
        <f>IF(M82=0, "", IF(M82&gt;=Settings!$C$3, IF(N82&gt;=Settings!$C$4, "Major Projects", "Quick Wins"), IF(N82&gt;=Settings!$C$4, "Reconsider", "Fill-ins")))</f>
        <v/>
      </c>
      <c r="Q82" s="9"/>
      <c r="R82" s="9"/>
      <c r="S82" s="9"/>
      <c r="T82" s="9"/>
      <c r="U82" s="8"/>
    </row>
    <row r="83" spans="1:21" x14ac:dyDescent="0.25">
      <c r="A83" s="9"/>
      <c r="B83" s="8"/>
      <c r="C83" s="8"/>
      <c r="D83" s="9"/>
      <c r="E83" s="8"/>
      <c r="F83" s="8"/>
      <c r="G83" s="9"/>
      <c r="H83" s="9"/>
      <c r="I83" s="9"/>
      <c r="J83" s="9"/>
      <c r="K83" s="9"/>
      <c r="L83" s="35">
        <f t="shared" si="9"/>
        <v>0</v>
      </c>
      <c r="M83" s="35">
        <f t="shared" si="10"/>
        <v>0</v>
      </c>
      <c r="N83" s="9"/>
      <c r="O83" s="32">
        <f t="shared" si="11"/>
        <v>0</v>
      </c>
      <c r="P83" s="9" t="str">
        <f>IF(M83=0, "", IF(M83&gt;=Settings!$C$3, IF(N83&gt;=Settings!$C$4, "Major Projects", "Quick Wins"), IF(N83&gt;=Settings!$C$4, "Reconsider", "Fill-ins")))</f>
        <v/>
      </c>
      <c r="Q83" s="9"/>
      <c r="R83" s="9"/>
      <c r="S83" s="9"/>
      <c r="T83" s="9"/>
      <c r="U83" s="8"/>
    </row>
    <row r="84" spans="1:21" x14ac:dyDescent="0.25">
      <c r="A84" s="9"/>
      <c r="B84" s="8"/>
      <c r="C84" s="8"/>
      <c r="D84" s="9"/>
      <c r="E84" s="8"/>
      <c r="F84" s="8"/>
      <c r="G84" s="9"/>
      <c r="H84" s="9"/>
      <c r="I84" s="9"/>
      <c r="J84" s="9"/>
      <c r="K84" s="9"/>
      <c r="L84" s="35">
        <f t="shared" si="9"/>
        <v>0</v>
      </c>
      <c r="M84" s="35">
        <f t="shared" si="10"/>
        <v>0</v>
      </c>
      <c r="N84" s="9"/>
      <c r="O84" s="32">
        <f t="shared" si="11"/>
        <v>0</v>
      </c>
      <c r="P84" s="9" t="str">
        <f>IF(M84=0, "", IF(M84&gt;=Settings!$C$3, IF(N84&gt;=Settings!$C$4, "Major Projects", "Quick Wins"), IF(N84&gt;=Settings!$C$4, "Reconsider", "Fill-ins")))</f>
        <v/>
      </c>
      <c r="Q84" s="9"/>
      <c r="R84" s="9"/>
      <c r="S84" s="9"/>
      <c r="T84" s="9"/>
      <c r="U84" s="8"/>
    </row>
    <row r="85" spans="1:21" x14ac:dyDescent="0.25">
      <c r="A85" s="9"/>
      <c r="B85" s="8"/>
      <c r="C85" s="8"/>
      <c r="D85" s="9"/>
      <c r="E85" s="8"/>
      <c r="F85" s="8"/>
      <c r="G85" s="9"/>
      <c r="H85" s="9"/>
      <c r="I85" s="9"/>
      <c r="J85" s="9"/>
      <c r="K85" s="9"/>
      <c r="L85" s="35">
        <f t="shared" si="9"/>
        <v>0</v>
      </c>
      <c r="M85" s="35">
        <f t="shared" si="10"/>
        <v>0</v>
      </c>
      <c r="N85" s="9"/>
      <c r="O85" s="32">
        <f t="shared" si="11"/>
        <v>0</v>
      </c>
      <c r="P85" s="9" t="str">
        <f>IF(M85=0, "", IF(M85&gt;=Settings!$C$3, IF(N85&gt;=Settings!$C$4, "Major Projects", "Quick Wins"), IF(N85&gt;=Settings!$C$4, "Reconsider", "Fill-ins")))</f>
        <v/>
      </c>
      <c r="Q85" s="9"/>
      <c r="R85" s="9"/>
      <c r="S85" s="9"/>
      <c r="T85" s="9"/>
      <c r="U85" s="8"/>
    </row>
    <row r="86" spans="1:21" x14ac:dyDescent="0.25">
      <c r="A86" s="9"/>
      <c r="B86" s="8"/>
      <c r="C86" s="8"/>
      <c r="D86" s="9"/>
      <c r="E86" s="8"/>
      <c r="F86" s="8"/>
      <c r="G86" s="9"/>
      <c r="H86" s="9"/>
      <c r="I86" s="9"/>
      <c r="J86" s="9"/>
      <c r="K86" s="9"/>
      <c r="L86" s="35">
        <f t="shared" si="9"/>
        <v>0</v>
      </c>
      <c r="M86" s="35">
        <f t="shared" si="10"/>
        <v>0</v>
      </c>
      <c r="N86" s="9"/>
      <c r="O86" s="32">
        <f t="shared" si="11"/>
        <v>0</v>
      </c>
      <c r="P86" s="9" t="str">
        <f>IF(M86=0, "", IF(M86&gt;=Settings!$C$3, IF(N86&gt;=Settings!$C$4, "Major Projects", "Quick Wins"), IF(N86&gt;=Settings!$C$4, "Reconsider", "Fill-ins")))</f>
        <v/>
      </c>
      <c r="Q86" s="9"/>
      <c r="R86" s="9"/>
      <c r="S86" s="9"/>
      <c r="T86" s="9"/>
      <c r="U86" s="8"/>
    </row>
    <row r="87" spans="1:21" x14ac:dyDescent="0.25">
      <c r="A87" s="9"/>
      <c r="B87" s="8"/>
      <c r="C87" s="8"/>
      <c r="D87" s="9"/>
      <c r="E87" s="8"/>
      <c r="F87" s="8"/>
      <c r="G87" s="9"/>
      <c r="H87" s="9"/>
      <c r="I87" s="9"/>
      <c r="J87" s="9"/>
      <c r="K87" s="9"/>
      <c r="L87" s="35">
        <f t="shared" si="9"/>
        <v>0</v>
      </c>
      <c r="M87" s="35">
        <f t="shared" si="10"/>
        <v>0</v>
      </c>
      <c r="N87" s="9"/>
      <c r="O87" s="32">
        <f t="shared" si="11"/>
        <v>0</v>
      </c>
      <c r="P87" s="9" t="str">
        <f>IF(M87=0, "", IF(M87&gt;=Settings!$C$3, IF(N87&gt;=Settings!$C$4, "Major Projects", "Quick Wins"), IF(N87&gt;=Settings!$C$4, "Reconsider", "Fill-ins")))</f>
        <v/>
      </c>
      <c r="Q87" s="9"/>
      <c r="R87" s="9"/>
      <c r="S87" s="9"/>
      <c r="T87" s="9"/>
      <c r="U87" s="8"/>
    </row>
    <row r="88" spans="1:21" x14ac:dyDescent="0.25">
      <c r="A88" s="9"/>
      <c r="B88" s="8"/>
      <c r="C88" s="8"/>
      <c r="D88" s="9"/>
      <c r="E88" s="8"/>
      <c r="F88" s="8"/>
      <c r="G88" s="9"/>
      <c r="H88" s="9"/>
      <c r="I88" s="9"/>
      <c r="J88" s="9"/>
      <c r="K88" s="9"/>
      <c r="L88" s="35">
        <f t="shared" si="9"/>
        <v>0</v>
      </c>
      <c r="M88" s="35">
        <f t="shared" si="10"/>
        <v>0</v>
      </c>
      <c r="N88" s="9"/>
      <c r="O88" s="32">
        <f t="shared" si="11"/>
        <v>0</v>
      </c>
      <c r="P88" s="9" t="str">
        <f>IF(M88=0, "", IF(M88&gt;=Settings!$C$3, IF(N88&gt;=Settings!$C$4, "Major Projects", "Quick Wins"), IF(N88&gt;=Settings!$C$4, "Reconsider", "Fill-ins")))</f>
        <v/>
      </c>
      <c r="Q88" s="9"/>
      <c r="R88" s="9"/>
      <c r="S88" s="9"/>
      <c r="T88" s="9"/>
      <c r="U88" s="8"/>
    </row>
    <row r="89" spans="1:21" x14ac:dyDescent="0.25">
      <c r="A89" s="9"/>
      <c r="B89" s="8"/>
      <c r="C89" s="8"/>
      <c r="D89" s="9"/>
      <c r="E89" s="8"/>
      <c r="F89" s="8"/>
      <c r="G89" s="9"/>
      <c r="H89" s="9"/>
      <c r="I89" s="9"/>
      <c r="J89" s="9"/>
      <c r="K89" s="9"/>
      <c r="L89" s="35">
        <f t="shared" si="9"/>
        <v>0</v>
      </c>
      <c r="M89" s="35">
        <f t="shared" si="10"/>
        <v>0</v>
      </c>
      <c r="N89" s="9"/>
      <c r="O89" s="32">
        <f t="shared" si="11"/>
        <v>0</v>
      </c>
      <c r="P89" s="9" t="str">
        <f>IF(M89=0, "", IF(M89&gt;=Settings!$C$3, IF(N89&gt;=Settings!$C$4, "Major Projects", "Quick Wins"), IF(N89&gt;=Settings!$C$4, "Reconsider", "Fill-ins")))</f>
        <v/>
      </c>
      <c r="Q89" s="9"/>
      <c r="R89" s="9"/>
      <c r="S89" s="9"/>
      <c r="T89" s="9"/>
      <c r="U89" s="8"/>
    </row>
    <row r="90" spans="1:21" x14ac:dyDescent="0.25">
      <c r="A90" s="9"/>
      <c r="B90" s="8"/>
      <c r="C90" s="8"/>
      <c r="D90" s="9"/>
      <c r="E90" s="8"/>
      <c r="F90" s="8"/>
      <c r="G90" s="9"/>
      <c r="H90" s="9"/>
      <c r="I90" s="9"/>
      <c r="J90" s="9"/>
      <c r="K90" s="9"/>
      <c r="L90" s="35">
        <f t="shared" si="9"/>
        <v>0</v>
      </c>
      <c r="M90" s="35">
        <f t="shared" si="10"/>
        <v>0</v>
      </c>
      <c r="N90" s="9"/>
      <c r="O90" s="32">
        <f t="shared" si="11"/>
        <v>0</v>
      </c>
      <c r="P90" s="9" t="str">
        <f>IF(M90=0, "", IF(M90&gt;=Settings!$C$3, IF(N90&gt;=Settings!$C$4, "Major Projects", "Quick Wins"), IF(N90&gt;=Settings!$C$4, "Reconsider", "Fill-ins")))</f>
        <v/>
      </c>
      <c r="Q90" s="9"/>
      <c r="R90" s="9"/>
      <c r="S90" s="9"/>
      <c r="T90" s="9"/>
      <c r="U90" s="8"/>
    </row>
    <row r="91" spans="1:21" x14ac:dyDescent="0.25">
      <c r="A91" s="9"/>
      <c r="B91" s="8"/>
      <c r="C91" s="8"/>
      <c r="D91" s="9"/>
      <c r="E91" s="8"/>
      <c r="F91" s="8"/>
      <c r="G91" s="9"/>
      <c r="H91" s="9"/>
      <c r="I91" s="9"/>
      <c r="J91" s="9"/>
      <c r="K91" s="9"/>
      <c r="L91" s="35">
        <f t="shared" si="9"/>
        <v>0</v>
      </c>
      <c r="M91" s="35">
        <f t="shared" si="10"/>
        <v>0</v>
      </c>
      <c r="N91" s="9"/>
      <c r="O91" s="32">
        <f t="shared" si="11"/>
        <v>0</v>
      </c>
      <c r="P91" s="9" t="str">
        <f>IF(M91=0, "", IF(M91&gt;=Settings!$C$3, IF(N91&gt;=Settings!$C$4, "Major Projects", "Quick Wins"), IF(N91&gt;=Settings!$C$4, "Reconsider", "Fill-ins")))</f>
        <v/>
      </c>
      <c r="Q91" s="9"/>
      <c r="R91" s="9"/>
      <c r="S91" s="9"/>
      <c r="T91" s="9"/>
      <c r="U91" s="8"/>
    </row>
    <row r="92" spans="1:21" x14ac:dyDescent="0.25">
      <c r="A92" s="9"/>
      <c r="B92" s="8"/>
      <c r="C92" s="8"/>
      <c r="D92" s="9"/>
      <c r="E92" s="8"/>
      <c r="F92" s="8"/>
      <c r="G92" s="9"/>
      <c r="H92" s="9"/>
      <c r="I92" s="9"/>
      <c r="J92" s="9"/>
      <c r="K92" s="9"/>
      <c r="L92" s="35">
        <f t="shared" si="9"/>
        <v>0</v>
      </c>
      <c r="M92" s="35">
        <f t="shared" si="10"/>
        <v>0</v>
      </c>
      <c r="N92" s="9"/>
      <c r="O92" s="32">
        <f t="shared" si="11"/>
        <v>0</v>
      </c>
      <c r="P92" s="9" t="str">
        <f>IF(M92=0, "", IF(M92&gt;=Settings!$C$3, IF(N92&gt;=Settings!$C$4, "Major Projects", "Quick Wins"), IF(N92&gt;=Settings!$C$4, "Reconsider", "Fill-ins")))</f>
        <v/>
      </c>
      <c r="Q92" s="9"/>
      <c r="R92" s="9"/>
      <c r="S92" s="9"/>
      <c r="T92" s="9"/>
      <c r="U92" s="8"/>
    </row>
    <row r="93" spans="1:21" x14ac:dyDescent="0.25">
      <c r="A93" s="9"/>
      <c r="B93" s="8"/>
      <c r="C93" s="8"/>
      <c r="D93" s="9"/>
      <c r="E93" s="8"/>
      <c r="F93" s="8"/>
      <c r="G93" s="9"/>
      <c r="H93" s="9"/>
      <c r="I93" s="9"/>
      <c r="J93" s="9"/>
      <c r="K93" s="9"/>
      <c r="L93" s="35">
        <f t="shared" si="9"/>
        <v>0</v>
      </c>
      <c r="M93" s="35">
        <f t="shared" si="10"/>
        <v>0</v>
      </c>
      <c r="N93" s="9"/>
      <c r="O93" s="32">
        <f t="shared" si="11"/>
        <v>0</v>
      </c>
      <c r="P93" s="9" t="str">
        <f>IF(M93=0, "", IF(M93&gt;=Settings!$C$3, IF(N93&gt;=Settings!$C$4, "Major Projects", "Quick Wins"), IF(N93&gt;=Settings!$C$4, "Reconsider", "Fill-ins")))</f>
        <v/>
      </c>
      <c r="Q93" s="9"/>
      <c r="R93" s="9"/>
      <c r="S93" s="9"/>
      <c r="T93" s="9"/>
      <c r="U93" s="8"/>
    </row>
    <row r="94" spans="1:21" x14ac:dyDescent="0.25">
      <c r="A94" s="9"/>
      <c r="B94" s="8"/>
      <c r="C94" s="8"/>
      <c r="D94" s="9"/>
      <c r="E94" s="8"/>
      <c r="F94" s="8"/>
      <c r="G94" s="9"/>
      <c r="H94" s="9"/>
      <c r="I94" s="9"/>
      <c r="J94" s="9"/>
      <c r="K94" s="9"/>
      <c r="L94" s="35">
        <f t="shared" si="9"/>
        <v>0</v>
      </c>
      <c r="M94" s="35">
        <f t="shared" si="10"/>
        <v>0</v>
      </c>
      <c r="N94" s="9"/>
      <c r="O94" s="32">
        <f t="shared" si="11"/>
        <v>0</v>
      </c>
      <c r="P94" s="9" t="str">
        <f>IF(M94=0, "", IF(M94&gt;=Settings!$C$3, IF(N94&gt;=Settings!$C$4, "Major Projects", "Quick Wins"), IF(N94&gt;=Settings!$C$4, "Reconsider", "Fill-ins")))</f>
        <v/>
      </c>
      <c r="Q94" s="9"/>
      <c r="R94" s="9"/>
      <c r="S94" s="9"/>
      <c r="T94" s="9"/>
      <c r="U94" s="8"/>
    </row>
    <row r="95" spans="1:21" x14ac:dyDescent="0.25">
      <c r="A95" s="9"/>
      <c r="B95" s="8"/>
      <c r="C95" s="8"/>
      <c r="D95" s="9"/>
      <c r="E95" s="8"/>
      <c r="F95" s="8"/>
      <c r="G95" s="9"/>
      <c r="H95" s="9"/>
      <c r="I95" s="9"/>
      <c r="J95" s="9"/>
      <c r="K95" s="9"/>
      <c r="L95" s="35">
        <f t="shared" si="9"/>
        <v>0</v>
      </c>
      <c r="M95" s="35">
        <f t="shared" si="10"/>
        <v>0</v>
      </c>
      <c r="N95" s="9"/>
      <c r="O95" s="32">
        <f t="shared" si="11"/>
        <v>0</v>
      </c>
      <c r="P95" s="9" t="str">
        <f>IF(M95=0, "", IF(M95&gt;=Settings!$C$3, IF(N95&gt;=Settings!$C$4, "Major Projects", "Quick Wins"), IF(N95&gt;=Settings!$C$4, "Reconsider", "Fill-ins")))</f>
        <v/>
      </c>
      <c r="Q95" s="9"/>
      <c r="R95" s="9"/>
      <c r="S95" s="9"/>
      <c r="T95" s="9"/>
      <c r="U95" s="8"/>
    </row>
    <row r="96" spans="1:21" x14ac:dyDescent="0.25">
      <c r="A96" s="9"/>
      <c r="B96" s="8"/>
      <c r="C96" s="8"/>
      <c r="D96" s="9"/>
      <c r="E96" s="8"/>
      <c r="F96" s="8"/>
      <c r="G96" s="9"/>
      <c r="H96" s="9"/>
      <c r="I96" s="9"/>
      <c r="J96" s="9"/>
      <c r="K96" s="9"/>
      <c r="L96" s="35">
        <f t="shared" si="9"/>
        <v>0</v>
      </c>
      <c r="M96" s="35">
        <f t="shared" si="10"/>
        <v>0</v>
      </c>
      <c r="N96" s="9"/>
      <c r="O96" s="32">
        <f t="shared" si="11"/>
        <v>0</v>
      </c>
      <c r="P96" s="9" t="str">
        <f>IF(M96=0, "", IF(M96&gt;=Settings!$C$3, IF(N96&gt;=Settings!$C$4, "Major Projects", "Quick Wins"), IF(N96&gt;=Settings!$C$4, "Reconsider", "Fill-ins")))</f>
        <v/>
      </c>
      <c r="Q96" s="9"/>
      <c r="R96" s="9"/>
      <c r="S96" s="9"/>
      <c r="T96" s="9"/>
      <c r="U96" s="8"/>
    </row>
    <row r="97" spans="1:21" x14ac:dyDescent="0.25">
      <c r="A97" s="9"/>
      <c r="B97" s="8"/>
      <c r="C97" s="8"/>
      <c r="D97" s="9"/>
      <c r="E97" s="8"/>
      <c r="F97" s="8"/>
      <c r="G97" s="9"/>
      <c r="H97" s="9"/>
      <c r="I97" s="9"/>
      <c r="J97" s="9"/>
      <c r="K97" s="9"/>
      <c r="L97" s="35">
        <f t="shared" si="9"/>
        <v>0</v>
      </c>
      <c r="M97" s="35">
        <f t="shared" si="10"/>
        <v>0</v>
      </c>
      <c r="N97" s="9"/>
      <c r="O97" s="32">
        <f t="shared" si="11"/>
        <v>0</v>
      </c>
      <c r="P97" s="9" t="str">
        <f>IF(M97=0, "", IF(M97&gt;=Settings!$C$3, IF(N97&gt;=Settings!$C$4, "Major Projects", "Quick Wins"), IF(N97&gt;=Settings!$C$4, "Reconsider", "Fill-ins")))</f>
        <v/>
      </c>
      <c r="Q97" s="9"/>
      <c r="R97" s="9"/>
      <c r="S97" s="9"/>
      <c r="T97" s="9"/>
      <c r="U97" s="8"/>
    </row>
    <row r="98" spans="1:21" x14ac:dyDescent="0.25">
      <c r="A98" s="9"/>
      <c r="B98" s="8"/>
      <c r="C98" s="8"/>
      <c r="D98" s="9"/>
      <c r="E98" s="8"/>
      <c r="F98" s="8"/>
      <c r="G98" s="9"/>
      <c r="H98" s="9"/>
      <c r="I98" s="9"/>
      <c r="J98" s="9"/>
      <c r="K98" s="9"/>
      <c r="L98" s="35">
        <f t="shared" si="9"/>
        <v>0</v>
      </c>
      <c r="M98" s="35">
        <f t="shared" si="10"/>
        <v>0</v>
      </c>
      <c r="N98" s="9"/>
      <c r="O98" s="32">
        <f t="shared" si="11"/>
        <v>0</v>
      </c>
      <c r="P98" s="9" t="str">
        <f>IF(M98=0, "", IF(M98&gt;=Settings!$C$3, IF(N98&gt;=Settings!$C$4, "Major Projects", "Quick Wins"), IF(N98&gt;=Settings!$C$4, "Reconsider", "Fill-ins")))</f>
        <v/>
      </c>
      <c r="Q98" s="9"/>
      <c r="R98" s="9"/>
      <c r="S98" s="9"/>
      <c r="T98" s="9"/>
      <c r="U98" s="8"/>
    </row>
    <row r="99" spans="1:21" x14ac:dyDescent="0.25">
      <c r="A99" s="9"/>
      <c r="B99" s="8"/>
      <c r="C99" s="8"/>
      <c r="D99" s="9"/>
      <c r="E99" s="8"/>
      <c r="F99" s="8"/>
      <c r="G99" s="9"/>
      <c r="H99" s="9"/>
      <c r="I99" s="9"/>
      <c r="J99" s="9"/>
      <c r="K99" s="9"/>
      <c r="L99" s="35">
        <f t="shared" si="9"/>
        <v>0</v>
      </c>
      <c r="M99" s="35">
        <f t="shared" si="10"/>
        <v>0</v>
      </c>
      <c r="N99" s="9"/>
      <c r="O99" s="32">
        <f t="shared" si="11"/>
        <v>0</v>
      </c>
      <c r="P99" s="9" t="str">
        <f>IF(M99=0, "", IF(M99&gt;=Settings!$C$3, IF(N99&gt;=Settings!$C$4, "Major Projects", "Quick Wins"), IF(N99&gt;=Settings!$C$4, "Reconsider", "Fill-ins")))</f>
        <v/>
      </c>
      <c r="Q99" s="9"/>
      <c r="R99" s="9"/>
      <c r="S99" s="9"/>
      <c r="T99" s="9"/>
      <c r="U99" s="8"/>
    </row>
    <row r="100" spans="1:21" x14ac:dyDescent="0.25">
      <c r="A100" s="9"/>
      <c r="B100" s="8"/>
      <c r="C100" s="8"/>
      <c r="D100" s="9"/>
      <c r="E100" s="8"/>
      <c r="F100" s="8"/>
      <c r="G100" s="9"/>
      <c r="H100" s="9"/>
      <c r="I100" s="9"/>
      <c r="J100" s="9"/>
      <c r="K100" s="9"/>
      <c r="L100" s="35">
        <f t="shared" si="9"/>
        <v>0</v>
      </c>
      <c r="M100" s="35">
        <f t="shared" si="10"/>
        <v>0</v>
      </c>
      <c r="N100" s="9"/>
      <c r="O100" s="32">
        <f t="shared" si="11"/>
        <v>0</v>
      </c>
      <c r="P100" s="9" t="str">
        <f>IF(M100=0, "", IF(M100&gt;=Settings!$C$3, IF(N100&gt;=Settings!$C$4, "Major Projects", "Quick Wins"), IF(N100&gt;=Settings!$C$4, "Reconsider", "Fill-ins")))</f>
        <v/>
      </c>
      <c r="Q100" s="9"/>
      <c r="R100" s="9"/>
      <c r="S100" s="9"/>
      <c r="T100" s="9"/>
      <c r="U100" s="8"/>
    </row>
    <row r="101" spans="1:21" x14ac:dyDescent="0.25">
      <c r="A101" s="9"/>
      <c r="B101" s="8"/>
      <c r="C101" s="8"/>
      <c r="D101" s="9"/>
      <c r="E101" s="8"/>
      <c r="F101" s="8"/>
      <c r="G101" s="9"/>
      <c r="H101" s="9"/>
      <c r="I101" s="9"/>
      <c r="J101" s="9"/>
      <c r="K101" s="9"/>
      <c r="L101" s="35">
        <f t="shared" si="9"/>
        <v>0</v>
      </c>
      <c r="M101" s="35">
        <f t="shared" si="10"/>
        <v>0</v>
      </c>
      <c r="N101" s="9"/>
      <c r="O101" s="32">
        <f t="shared" si="11"/>
        <v>0</v>
      </c>
      <c r="P101" s="9" t="str">
        <f>IF(M101=0, "", IF(M101&gt;=Settings!$C$3, IF(N101&gt;=Settings!$C$4, "Major Projects", "Quick Wins"), IF(N101&gt;=Settings!$C$4, "Reconsider", "Fill-ins")))</f>
        <v/>
      </c>
      <c r="Q101" s="9"/>
      <c r="R101" s="9"/>
      <c r="S101" s="9"/>
      <c r="T101" s="9"/>
      <c r="U101" s="8"/>
    </row>
    <row r="102" spans="1:21" x14ac:dyDescent="0.25">
      <c r="A102" s="9"/>
      <c r="B102" s="8"/>
      <c r="C102" s="8"/>
      <c r="D102" s="9"/>
      <c r="E102" s="8"/>
      <c r="F102" s="8"/>
      <c r="G102" s="9"/>
      <c r="H102" s="9"/>
      <c r="I102" s="9"/>
      <c r="J102" s="9"/>
      <c r="K102" s="9"/>
      <c r="L102" s="35">
        <f t="shared" si="9"/>
        <v>0</v>
      </c>
      <c r="M102" s="35">
        <f t="shared" si="10"/>
        <v>0</v>
      </c>
      <c r="N102" s="9"/>
      <c r="O102" s="32">
        <f t="shared" si="11"/>
        <v>0</v>
      </c>
      <c r="P102" s="9" t="str">
        <f>IF(M102=0, "", IF(M102&gt;=Settings!$C$3, IF(N102&gt;=Settings!$C$4, "Major Projects", "Quick Wins"), IF(N102&gt;=Settings!$C$4, "Reconsider", "Fill-ins")))</f>
        <v/>
      </c>
      <c r="Q102" s="9"/>
      <c r="R102" s="9"/>
      <c r="S102" s="9"/>
      <c r="T102" s="9"/>
      <c r="U102" s="8"/>
    </row>
    <row r="103" spans="1:21" x14ac:dyDescent="0.25">
      <c r="A103" s="11"/>
      <c r="B103" s="10"/>
      <c r="C103" s="10"/>
      <c r="D103" s="11"/>
      <c r="E103" s="10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</row>
  </sheetData>
  <conditionalFormatting sqref="L1:M2 O1:O1048576 L3:L13 M4:M13 L14:M1048576">
    <cfRule type="cellIs" dxfId="2" priority="2" operator="equal">
      <formula>0</formula>
    </cfRule>
  </conditionalFormatting>
  <dataValidations count="2">
    <dataValidation type="list" allowBlank="1" showInputMessage="1" showErrorMessage="1" sqref="Q5:Q102" xr:uid="{00000000-0002-0000-0200-000001000000}">
      <formula1>"Idea,Approved,In Progress,Blocked,Done"</formula1>
    </dataValidation>
    <dataValidation type="whole" allowBlank="1" showInputMessage="1" showErrorMessage="1" sqref="N4:N102 G4:K102" xr:uid="{00000000-0002-0000-0200-000000000000}">
      <formula1>0</formula1>
      <formula2>10</formula2>
    </dataValidation>
  </dataValidations>
  <pageMargins left="0.25" right="0.25" top="0.75" bottom="0.75" header="0.3" footer="0.3"/>
  <pageSetup paperSize="9" scale="50" fitToWidth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B3093A88-84D0-4EB7-B345-1D466452BA2D}">
          <x14:formula1>
            <xm:f>Settings!$B$8:$B$13</xm:f>
          </x14:formula1>
          <xm:sqref>Q4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8639-C929-4CCF-AD48-3A2EE73D9B89}">
  <sheetPr>
    <tabColor theme="8"/>
    <pageSetUpPr fitToPage="1"/>
  </sheetPr>
  <dimension ref="A1:I103"/>
  <sheetViews>
    <sheetView showGridLines="0" topLeftCell="C1" zoomScaleNormal="100" workbookViewId="0">
      <selection activeCell="F3" sqref="F3"/>
    </sheetView>
  </sheetViews>
  <sheetFormatPr defaultRowHeight="15" x14ac:dyDescent="0.25"/>
  <cols>
    <col min="1" max="1" width="9.7109375" style="5" customWidth="1"/>
    <col min="2" max="2" width="43.5703125" customWidth="1"/>
    <col min="3" max="3" width="23" style="5" customWidth="1"/>
    <col min="4" max="5" width="16.140625" style="5" customWidth="1"/>
    <col min="6" max="6" width="18.7109375" style="5" customWidth="1"/>
    <col min="7" max="7" width="19.5703125" style="5" customWidth="1"/>
    <col min="8" max="8" width="15.85546875" style="5" customWidth="1"/>
    <col min="9" max="9" width="18.85546875" style="5" customWidth="1"/>
  </cols>
  <sheetData>
    <row r="1" spans="1:9" x14ac:dyDescent="0.25">
      <c r="A1" s="33" t="s">
        <v>142</v>
      </c>
    </row>
    <row r="3" spans="1:9" ht="21.75" customHeight="1" x14ac:dyDescent="0.25">
      <c r="A3" s="20" t="s">
        <v>50</v>
      </c>
      <c r="B3" s="19" t="s">
        <v>49</v>
      </c>
      <c r="C3" s="20" t="s">
        <v>2</v>
      </c>
      <c r="D3" s="20" t="s">
        <v>40</v>
      </c>
      <c r="E3" s="20" t="s">
        <v>52</v>
      </c>
      <c r="F3" s="21" t="s">
        <v>51</v>
      </c>
      <c r="G3" s="20" t="s">
        <v>36</v>
      </c>
      <c r="H3" s="20" t="s">
        <v>35</v>
      </c>
      <c r="I3" s="20" t="s">
        <v>33</v>
      </c>
    </row>
    <row r="4" spans="1:9" x14ac:dyDescent="0.25">
      <c r="A4" s="7" t="str">
        <f>Backlog!A10</f>
        <v>CI-007</v>
      </c>
      <c r="B4" s="6" t="str">
        <f>Backlog!B10</f>
        <v>Standardize defect tagging at QA</v>
      </c>
      <c r="C4" s="7" t="str">
        <f>Backlog!D10</f>
        <v>QA Lead</v>
      </c>
      <c r="D4" s="34">
        <f>Backlog!M10</f>
        <v>4.4000000000000004</v>
      </c>
      <c r="E4" s="7">
        <f>Backlog!N10</f>
        <v>2</v>
      </c>
      <c r="F4" s="34">
        <f>Backlog!O10</f>
        <v>2.2000000000000002</v>
      </c>
      <c r="G4" s="7" t="str">
        <f>Backlog!P10</f>
        <v>Fill-ins</v>
      </c>
      <c r="H4" s="7" t="str">
        <f>Backlog!Q10</f>
        <v>Idea</v>
      </c>
      <c r="I4" s="7">
        <f>Backlog!S10</f>
        <v>0</v>
      </c>
    </row>
    <row r="5" spans="1:9" x14ac:dyDescent="0.25">
      <c r="A5" s="9" t="str">
        <f>Backlog!A4</f>
        <v>CI-001</v>
      </c>
      <c r="B5" s="8" t="str">
        <f>Backlog!B4</f>
        <v>Shadow boards for tools (Line 3)</v>
      </c>
      <c r="C5" s="9" t="str">
        <f>Backlog!D4</f>
        <v>Line Supervisor</v>
      </c>
      <c r="D5" s="35">
        <f>Backlog!M4</f>
        <v>7.4</v>
      </c>
      <c r="E5" s="9">
        <f>Backlog!N4</f>
        <v>3</v>
      </c>
      <c r="F5" s="35">
        <f>Backlog!O4</f>
        <v>2.4666666666666668</v>
      </c>
      <c r="G5" s="9" t="str">
        <f>Backlog!P4</f>
        <v>Quick Wins</v>
      </c>
      <c r="H5" s="9" t="str">
        <f>Backlog!Q4</f>
        <v>Approved</v>
      </c>
      <c r="I5" s="9">
        <f>Backlog!S4</f>
        <v>0</v>
      </c>
    </row>
    <row r="6" spans="1:9" x14ac:dyDescent="0.25">
      <c r="A6" s="9" t="str">
        <f>Backlog!A5</f>
        <v>CI-002</v>
      </c>
      <c r="B6" s="8" t="str">
        <f>Backlog!B5</f>
        <v>Kanban cards for fasteners</v>
      </c>
      <c r="C6" s="9" t="str">
        <f>Backlog!D5</f>
        <v>Warehouse Lead</v>
      </c>
      <c r="D6" s="35">
        <f>Backlog!M5</f>
        <v>7.2</v>
      </c>
      <c r="E6" s="9">
        <f>Backlog!N5</f>
        <v>3</v>
      </c>
      <c r="F6" s="35">
        <f>Backlog!O5</f>
        <v>2.4</v>
      </c>
      <c r="G6" s="9" t="str">
        <f>Backlog!P5</f>
        <v>Quick Wins</v>
      </c>
      <c r="H6" s="9" t="str">
        <f>Backlog!Q5</f>
        <v>Idea</v>
      </c>
      <c r="I6" s="9">
        <f>Backlog!S5</f>
        <v>0</v>
      </c>
    </row>
    <row r="7" spans="1:9" x14ac:dyDescent="0.25">
      <c r="A7" s="9" t="str">
        <f>Backlog!A11</f>
        <v>CI-008</v>
      </c>
      <c r="B7" s="8" t="str">
        <f>Backlog!B11</f>
        <v>5S red-tag event – Packaging</v>
      </c>
      <c r="C7" s="9" t="str">
        <f>Backlog!D11</f>
        <v>Packaging Lead</v>
      </c>
      <c r="D7" s="35">
        <f>Backlog!M11</f>
        <v>7</v>
      </c>
      <c r="E7" s="9">
        <f>Backlog!N11</f>
        <v>3</v>
      </c>
      <c r="F7" s="35">
        <f>Backlog!O11</f>
        <v>2.3333333333333335</v>
      </c>
      <c r="G7" s="9" t="str">
        <f>Backlog!P11</f>
        <v>Quick Wins</v>
      </c>
      <c r="H7" s="9" t="str">
        <f>Backlog!Q11</f>
        <v>Idea</v>
      </c>
      <c r="I7" s="9">
        <f>Backlog!S11</f>
        <v>0</v>
      </c>
    </row>
    <row r="8" spans="1:9" x14ac:dyDescent="0.25">
      <c r="A8" s="9" t="str">
        <f>Backlog!A7</f>
        <v>CI-004</v>
      </c>
      <c r="B8" s="8" t="str">
        <f>Backlog!B7</f>
        <v>Handheld barcode scanners at receiving</v>
      </c>
      <c r="C8" s="9" t="str">
        <f>Backlog!D7</f>
        <v>Receiving Lead</v>
      </c>
      <c r="D8" s="35">
        <f>Backlog!M7</f>
        <v>7.2</v>
      </c>
      <c r="E8" s="9">
        <f>Backlog!N7</f>
        <v>6</v>
      </c>
      <c r="F8" s="35">
        <f>Backlog!O7</f>
        <v>1.2</v>
      </c>
      <c r="G8" s="9" t="str">
        <f>Backlog!P7</f>
        <v>Quick Wins</v>
      </c>
      <c r="H8" s="9" t="str">
        <f>Backlog!Q7</f>
        <v>In Progress</v>
      </c>
      <c r="I8" s="9">
        <f>Backlog!S7</f>
        <v>0</v>
      </c>
    </row>
    <row r="9" spans="1:9" x14ac:dyDescent="0.25">
      <c r="A9" s="9" t="str">
        <f>Backlog!A12</f>
        <v>CI-009</v>
      </c>
      <c r="B9" s="8" t="str">
        <f>Backlog!B12</f>
        <v>Auto-email ASN mismatch alerts</v>
      </c>
      <c r="C9" s="9" t="str">
        <f>Backlog!D12</f>
        <v>IT Analyst</v>
      </c>
      <c r="D9" s="35">
        <f>Backlog!M12</f>
        <v>6</v>
      </c>
      <c r="E9" s="9">
        <f>Backlog!N12</f>
        <v>5</v>
      </c>
      <c r="F9" s="35">
        <f>Backlog!O12</f>
        <v>1.2</v>
      </c>
      <c r="G9" s="9" t="str">
        <f>Backlog!P12</f>
        <v>Fill-ins</v>
      </c>
      <c r="H9" s="9" t="str">
        <f>Backlog!Q12</f>
        <v>Idea</v>
      </c>
      <c r="I9" s="9">
        <f>Backlog!S12</f>
        <v>0</v>
      </c>
    </row>
    <row r="10" spans="1:9" x14ac:dyDescent="0.25">
      <c r="A10" s="9" t="str">
        <f>Backlog!A6</f>
        <v>CI-003</v>
      </c>
      <c r="B10" s="8" t="str">
        <f>Backlog!B6</f>
        <v>Replace worn conveyor rollers (Line 2)</v>
      </c>
      <c r="C10" s="9" t="str">
        <f>Backlog!D6</f>
        <v>Maintenance Planner</v>
      </c>
      <c r="D10" s="35">
        <f>Backlog!M6</f>
        <v>7</v>
      </c>
      <c r="E10" s="9">
        <f>Backlog!N6</f>
        <v>7</v>
      </c>
      <c r="F10" s="35">
        <f>Backlog!O6</f>
        <v>1</v>
      </c>
      <c r="G10" s="9" t="str">
        <f>Backlog!P6</f>
        <v>Major Projects</v>
      </c>
      <c r="H10" s="9" t="str">
        <f>Backlog!Q6</f>
        <v>Approved</v>
      </c>
      <c r="I10" s="9">
        <f>Backlog!S6</f>
        <v>0</v>
      </c>
    </row>
    <row r="11" spans="1:9" x14ac:dyDescent="0.25">
      <c r="A11" s="9" t="str">
        <f>Backlog!A9</f>
        <v>CI-006</v>
      </c>
      <c r="B11" s="8" t="str">
        <f>Backlog!B9</f>
        <v>SMED changeover cart for Line A</v>
      </c>
      <c r="C11" s="9" t="str">
        <f>Backlog!D9</f>
        <v>CI Engineer</v>
      </c>
      <c r="D11" s="35">
        <f>Backlog!M9</f>
        <v>7.2</v>
      </c>
      <c r="E11" s="9">
        <f>Backlog!N9</f>
        <v>8</v>
      </c>
      <c r="F11" s="35">
        <f>Backlog!O9</f>
        <v>0.9</v>
      </c>
      <c r="G11" s="9" t="str">
        <f>Backlog!P9</f>
        <v>Major Projects</v>
      </c>
      <c r="H11" s="9" t="str">
        <f>Backlog!Q9</f>
        <v>Idea</v>
      </c>
      <c r="I11" s="9">
        <f>Backlog!S9</f>
        <v>0</v>
      </c>
    </row>
    <row r="12" spans="1:9" x14ac:dyDescent="0.25">
      <c r="A12" s="9" t="str">
        <f>Backlog!A8</f>
        <v>CI-005</v>
      </c>
      <c r="B12" s="8" t="str">
        <f>Backlog!B8</f>
        <v>Install light curtains on press 4</v>
      </c>
      <c r="C12" s="9" t="str">
        <f>Backlog!D8</f>
        <v>HSE Manager</v>
      </c>
      <c r="D12" s="35">
        <f>Backlog!M8</f>
        <v>6.2</v>
      </c>
      <c r="E12" s="9">
        <f>Backlog!N8</f>
        <v>8</v>
      </c>
      <c r="F12" s="35">
        <f>Backlog!O8</f>
        <v>0.77500000000000002</v>
      </c>
      <c r="G12" s="9" t="str">
        <f>Backlog!P8</f>
        <v>Reconsider</v>
      </c>
      <c r="H12" s="9" t="str">
        <f>Backlog!Q8</f>
        <v>Approved</v>
      </c>
      <c r="I12" s="9">
        <f>Backlog!S8</f>
        <v>0</v>
      </c>
    </row>
    <row r="13" spans="1:9" x14ac:dyDescent="0.25">
      <c r="A13" s="9" t="str">
        <f>Backlog!A13</f>
        <v>CI-010</v>
      </c>
      <c r="B13" s="8" t="str">
        <f>Backlog!B13</f>
        <v>Predictive sensors on filler (vibration/temp)</v>
      </c>
      <c r="C13" s="9" t="str">
        <f>Backlog!D13</f>
        <v>Reliability Engineer</v>
      </c>
      <c r="D13" s="35">
        <f>Backlog!M13</f>
        <v>7</v>
      </c>
      <c r="E13" s="9">
        <f>Backlog!N13</f>
        <v>9</v>
      </c>
      <c r="F13" s="35">
        <f>Backlog!O13</f>
        <v>0.77777777777777779</v>
      </c>
      <c r="G13" s="9" t="str">
        <f>Backlog!P13</f>
        <v>Major Projects</v>
      </c>
      <c r="H13" s="9" t="str">
        <f>Backlog!Q13</f>
        <v>Idea</v>
      </c>
      <c r="I13" s="9">
        <f>Backlog!S13</f>
        <v>0</v>
      </c>
    </row>
    <row r="14" spans="1:9" x14ac:dyDescent="0.25">
      <c r="A14" s="9">
        <f>Backlog!A14</f>
        <v>0</v>
      </c>
      <c r="B14" s="8">
        <f>Backlog!B14</f>
        <v>0</v>
      </c>
      <c r="C14" s="9">
        <f>Backlog!D14</f>
        <v>0</v>
      </c>
      <c r="D14" s="35">
        <f>Backlog!M14</f>
        <v>0</v>
      </c>
      <c r="E14" s="9">
        <f>Backlog!N14</f>
        <v>0</v>
      </c>
      <c r="F14" s="35">
        <f>Backlog!O14</f>
        <v>0</v>
      </c>
      <c r="G14" s="9" t="str">
        <f>Backlog!P14</f>
        <v/>
      </c>
      <c r="H14" s="9">
        <f>Backlog!Q14</f>
        <v>0</v>
      </c>
      <c r="I14" s="9">
        <f>Backlog!S14</f>
        <v>0</v>
      </c>
    </row>
    <row r="15" spans="1:9" x14ac:dyDescent="0.25">
      <c r="A15" s="9">
        <f>Backlog!A15</f>
        <v>0</v>
      </c>
      <c r="B15" s="8">
        <f>Backlog!B15</f>
        <v>0</v>
      </c>
      <c r="C15" s="9">
        <f>Backlog!D15</f>
        <v>0</v>
      </c>
      <c r="D15" s="35">
        <f>Backlog!M15</f>
        <v>0</v>
      </c>
      <c r="E15" s="9">
        <f>Backlog!N15</f>
        <v>0</v>
      </c>
      <c r="F15" s="35">
        <f>Backlog!O15</f>
        <v>0</v>
      </c>
      <c r="G15" s="9" t="str">
        <f>Backlog!P15</f>
        <v/>
      </c>
      <c r="H15" s="9">
        <f>Backlog!Q15</f>
        <v>0</v>
      </c>
      <c r="I15" s="9">
        <f>Backlog!S15</f>
        <v>0</v>
      </c>
    </row>
    <row r="16" spans="1:9" x14ac:dyDescent="0.25">
      <c r="A16" s="9">
        <f>Backlog!A16</f>
        <v>0</v>
      </c>
      <c r="B16" s="8">
        <f>Backlog!B16</f>
        <v>0</v>
      </c>
      <c r="C16" s="9">
        <f>Backlog!D16</f>
        <v>0</v>
      </c>
      <c r="D16" s="35">
        <f>Backlog!M16</f>
        <v>0</v>
      </c>
      <c r="E16" s="9">
        <f>Backlog!N16</f>
        <v>0</v>
      </c>
      <c r="F16" s="35">
        <f>Backlog!O16</f>
        <v>0</v>
      </c>
      <c r="G16" s="9" t="str">
        <f>Backlog!P16</f>
        <v/>
      </c>
      <c r="H16" s="9">
        <f>Backlog!Q16</f>
        <v>0</v>
      </c>
      <c r="I16" s="9">
        <f>Backlog!S16</f>
        <v>0</v>
      </c>
    </row>
    <row r="17" spans="1:9" x14ac:dyDescent="0.25">
      <c r="A17" s="9">
        <f>Backlog!A17</f>
        <v>0</v>
      </c>
      <c r="B17" s="8">
        <f>Backlog!B17</f>
        <v>0</v>
      </c>
      <c r="C17" s="9">
        <f>Backlog!D17</f>
        <v>0</v>
      </c>
      <c r="D17" s="35">
        <f>Backlog!M17</f>
        <v>0</v>
      </c>
      <c r="E17" s="9">
        <f>Backlog!N17</f>
        <v>0</v>
      </c>
      <c r="F17" s="35">
        <f>Backlog!O17</f>
        <v>0</v>
      </c>
      <c r="G17" s="9" t="str">
        <f>Backlog!P17</f>
        <v/>
      </c>
      <c r="H17" s="9">
        <f>Backlog!Q17</f>
        <v>0</v>
      </c>
      <c r="I17" s="9">
        <f>Backlog!S17</f>
        <v>0</v>
      </c>
    </row>
    <row r="18" spans="1:9" x14ac:dyDescent="0.25">
      <c r="A18" s="9">
        <f>Backlog!A18</f>
        <v>0</v>
      </c>
      <c r="B18" s="8">
        <f>Backlog!B18</f>
        <v>0</v>
      </c>
      <c r="C18" s="9">
        <f>Backlog!D18</f>
        <v>0</v>
      </c>
      <c r="D18" s="35">
        <f>Backlog!M18</f>
        <v>0</v>
      </c>
      <c r="E18" s="9">
        <f>Backlog!N18</f>
        <v>0</v>
      </c>
      <c r="F18" s="35">
        <f>Backlog!O18</f>
        <v>0</v>
      </c>
      <c r="G18" s="9" t="str">
        <f>Backlog!P18</f>
        <v/>
      </c>
      <c r="H18" s="9">
        <f>Backlog!Q18</f>
        <v>0</v>
      </c>
      <c r="I18" s="9">
        <f>Backlog!S18</f>
        <v>0</v>
      </c>
    </row>
    <row r="19" spans="1:9" x14ac:dyDescent="0.25">
      <c r="A19" s="9">
        <f>Backlog!A19</f>
        <v>0</v>
      </c>
      <c r="B19" s="8">
        <f>Backlog!B19</f>
        <v>0</v>
      </c>
      <c r="C19" s="9">
        <f>Backlog!D19</f>
        <v>0</v>
      </c>
      <c r="D19" s="35">
        <f>Backlog!M19</f>
        <v>0</v>
      </c>
      <c r="E19" s="9">
        <f>Backlog!N19</f>
        <v>0</v>
      </c>
      <c r="F19" s="35">
        <f>Backlog!O19</f>
        <v>0</v>
      </c>
      <c r="G19" s="9" t="str">
        <f>Backlog!P19</f>
        <v/>
      </c>
      <c r="H19" s="9">
        <f>Backlog!Q19</f>
        <v>0</v>
      </c>
      <c r="I19" s="9">
        <f>Backlog!S19</f>
        <v>0</v>
      </c>
    </row>
    <row r="20" spans="1:9" x14ac:dyDescent="0.25">
      <c r="A20" s="9">
        <f>Backlog!A20</f>
        <v>0</v>
      </c>
      <c r="B20" s="8">
        <f>Backlog!B20</f>
        <v>0</v>
      </c>
      <c r="C20" s="9">
        <f>Backlog!D20</f>
        <v>0</v>
      </c>
      <c r="D20" s="35">
        <f>Backlog!M20</f>
        <v>0</v>
      </c>
      <c r="E20" s="9">
        <f>Backlog!N20</f>
        <v>0</v>
      </c>
      <c r="F20" s="35">
        <f>Backlog!O20</f>
        <v>0</v>
      </c>
      <c r="G20" s="9" t="str">
        <f>Backlog!P20</f>
        <v/>
      </c>
      <c r="H20" s="9">
        <f>Backlog!Q20</f>
        <v>0</v>
      </c>
      <c r="I20" s="9">
        <f>Backlog!S20</f>
        <v>0</v>
      </c>
    </row>
    <row r="21" spans="1:9" x14ac:dyDescent="0.25">
      <c r="A21" s="9">
        <f>Backlog!A21</f>
        <v>0</v>
      </c>
      <c r="B21" s="8">
        <f>Backlog!B21</f>
        <v>0</v>
      </c>
      <c r="C21" s="9">
        <f>Backlog!D21</f>
        <v>0</v>
      </c>
      <c r="D21" s="35">
        <f>Backlog!M21</f>
        <v>0</v>
      </c>
      <c r="E21" s="9">
        <f>Backlog!N21</f>
        <v>0</v>
      </c>
      <c r="F21" s="35">
        <f>Backlog!O21</f>
        <v>0</v>
      </c>
      <c r="G21" s="9" t="str">
        <f>Backlog!P21</f>
        <v/>
      </c>
      <c r="H21" s="9">
        <f>Backlog!Q21</f>
        <v>0</v>
      </c>
      <c r="I21" s="9">
        <f>Backlog!S21</f>
        <v>0</v>
      </c>
    </row>
    <row r="22" spans="1:9" x14ac:dyDescent="0.25">
      <c r="A22" s="9">
        <f>Backlog!A22</f>
        <v>0</v>
      </c>
      <c r="B22" s="8">
        <f>Backlog!B22</f>
        <v>0</v>
      </c>
      <c r="C22" s="9">
        <f>Backlog!D22</f>
        <v>0</v>
      </c>
      <c r="D22" s="35">
        <f>Backlog!M22</f>
        <v>0</v>
      </c>
      <c r="E22" s="9">
        <f>Backlog!N22</f>
        <v>0</v>
      </c>
      <c r="F22" s="35">
        <f>Backlog!O22</f>
        <v>0</v>
      </c>
      <c r="G22" s="9" t="str">
        <f>Backlog!P22</f>
        <v/>
      </c>
      <c r="H22" s="9">
        <f>Backlog!Q22</f>
        <v>0</v>
      </c>
      <c r="I22" s="9">
        <f>Backlog!S22</f>
        <v>0</v>
      </c>
    </row>
    <row r="23" spans="1:9" x14ac:dyDescent="0.25">
      <c r="A23" s="9">
        <f>Backlog!A23</f>
        <v>0</v>
      </c>
      <c r="B23" s="8">
        <f>Backlog!B23</f>
        <v>0</v>
      </c>
      <c r="C23" s="9">
        <f>Backlog!D23</f>
        <v>0</v>
      </c>
      <c r="D23" s="35">
        <f>Backlog!M23</f>
        <v>0</v>
      </c>
      <c r="E23" s="9">
        <f>Backlog!N23</f>
        <v>0</v>
      </c>
      <c r="F23" s="35">
        <f>Backlog!O23</f>
        <v>0</v>
      </c>
      <c r="G23" s="9" t="str">
        <f>Backlog!P23</f>
        <v/>
      </c>
      <c r="H23" s="9">
        <f>Backlog!Q23</f>
        <v>0</v>
      </c>
      <c r="I23" s="9">
        <f>Backlog!S23</f>
        <v>0</v>
      </c>
    </row>
    <row r="24" spans="1:9" x14ac:dyDescent="0.25">
      <c r="A24" s="9">
        <f>Backlog!A24</f>
        <v>0</v>
      </c>
      <c r="B24" s="8">
        <f>Backlog!B24</f>
        <v>0</v>
      </c>
      <c r="C24" s="9">
        <f>Backlog!D24</f>
        <v>0</v>
      </c>
      <c r="D24" s="35">
        <f>Backlog!M24</f>
        <v>0</v>
      </c>
      <c r="E24" s="9">
        <f>Backlog!N24</f>
        <v>0</v>
      </c>
      <c r="F24" s="35">
        <f>Backlog!O24</f>
        <v>0</v>
      </c>
      <c r="G24" s="9" t="str">
        <f>Backlog!P24</f>
        <v/>
      </c>
      <c r="H24" s="9">
        <f>Backlog!Q24</f>
        <v>0</v>
      </c>
      <c r="I24" s="9">
        <f>Backlog!S24</f>
        <v>0</v>
      </c>
    </row>
    <row r="25" spans="1:9" x14ac:dyDescent="0.25">
      <c r="A25" s="9">
        <f>Backlog!A25</f>
        <v>0</v>
      </c>
      <c r="B25" s="8">
        <f>Backlog!B25</f>
        <v>0</v>
      </c>
      <c r="C25" s="9">
        <f>Backlog!D25</f>
        <v>0</v>
      </c>
      <c r="D25" s="35">
        <f>Backlog!M25</f>
        <v>0</v>
      </c>
      <c r="E25" s="9">
        <f>Backlog!N25</f>
        <v>0</v>
      </c>
      <c r="F25" s="35">
        <f>Backlog!O25</f>
        <v>0</v>
      </c>
      <c r="G25" s="9" t="str">
        <f>Backlog!P25</f>
        <v/>
      </c>
      <c r="H25" s="9">
        <f>Backlog!Q25</f>
        <v>0</v>
      </c>
      <c r="I25" s="9">
        <f>Backlog!S25</f>
        <v>0</v>
      </c>
    </row>
    <row r="26" spans="1:9" x14ac:dyDescent="0.25">
      <c r="A26" s="9">
        <f>Backlog!A26</f>
        <v>0</v>
      </c>
      <c r="B26" s="8">
        <f>Backlog!B26</f>
        <v>0</v>
      </c>
      <c r="C26" s="9">
        <f>Backlog!D26</f>
        <v>0</v>
      </c>
      <c r="D26" s="35">
        <f>Backlog!M26</f>
        <v>0</v>
      </c>
      <c r="E26" s="9">
        <f>Backlog!N26</f>
        <v>0</v>
      </c>
      <c r="F26" s="35">
        <f>Backlog!O26</f>
        <v>0</v>
      </c>
      <c r="G26" s="9" t="str">
        <f>Backlog!P26</f>
        <v/>
      </c>
      <c r="H26" s="9">
        <f>Backlog!Q26</f>
        <v>0</v>
      </c>
      <c r="I26" s="9">
        <f>Backlog!S26</f>
        <v>0</v>
      </c>
    </row>
    <row r="27" spans="1:9" x14ac:dyDescent="0.25">
      <c r="A27" s="9">
        <f>Backlog!A27</f>
        <v>0</v>
      </c>
      <c r="B27" s="8">
        <f>Backlog!B27</f>
        <v>0</v>
      </c>
      <c r="C27" s="9">
        <f>Backlog!D27</f>
        <v>0</v>
      </c>
      <c r="D27" s="35">
        <f>Backlog!M27</f>
        <v>0</v>
      </c>
      <c r="E27" s="9">
        <f>Backlog!N27</f>
        <v>0</v>
      </c>
      <c r="F27" s="35">
        <f>Backlog!O27</f>
        <v>0</v>
      </c>
      <c r="G27" s="9" t="str">
        <f>Backlog!P27</f>
        <v/>
      </c>
      <c r="H27" s="9">
        <f>Backlog!Q27</f>
        <v>0</v>
      </c>
      <c r="I27" s="9">
        <f>Backlog!S27</f>
        <v>0</v>
      </c>
    </row>
    <row r="28" spans="1:9" x14ac:dyDescent="0.25">
      <c r="A28" s="9">
        <f>Backlog!A28</f>
        <v>0</v>
      </c>
      <c r="B28" s="8">
        <f>Backlog!B28</f>
        <v>0</v>
      </c>
      <c r="C28" s="9">
        <f>Backlog!D28</f>
        <v>0</v>
      </c>
      <c r="D28" s="35">
        <f>Backlog!M28</f>
        <v>0</v>
      </c>
      <c r="E28" s="9">
        <f>Backlog!N28</f>
        <v>0</v>
      </c>
      <c r="F28" s="35">
        <f>Backlog!O28</f>
        <v>0</v>
      </c>
      <c r="G28" s="9" t="str">
        <f>Backlog!P28</f>
        <v/>
      </c>
      <c r="H28" s="9">
        <f>Backlog!Q28</f>
        <v>0</v>
      </c>
      <c r="I28" s="9">
        <f>Backlog!S28</f>
        <v>0</v>
      </c>
    </row>
    <row r="29" spans="1:9" x14ac:dyDescent="0.25">
      <c r="A29" s="9">
        <f>Backlog!A29</f>
        <v>0</v>
      </c>
      <c r="B29" s="8">
        <f>Backlog!B29</f>
        <v>0</v>
      </c>
      <c r="C29" s="9">
        <f>Backlog!D29</f>
        <v>0</v>
      </c>
      <c r="D29" s="35">
        <f>Backlog!M29</f>
        <v>0</v>
      </c>
      <c r="E29" s="9">
        <f>Backlog!N29</f>
        <v>0</v>
      </c>
      <c r="F29" s="35">
        <f>Backlog!O29</f>
        <v>0</v>
      </c>
      <c r="G29" s="9" t="str">
        <f>Backlog!P29</f>
        <v/>
      </c>
      <c r="H29" s="9">
        <f>Backlog!Q29</f>
        <v>0</v>
      </c>
      <c r="I29" s="9">
        <f>Backlog!S29</f>
        <v>0</v>
      </c>
    </row>
    <row r="30" spans="1:9" x14ac:dyDescent="0.25">
      <c r="A30" s="9">
        <f>Backlog!A30</f>
        <v>0</v>
      </c>
      <c r="B30" s="8">
        <f>Backlog!B30</f>
        <v>0</v>
      </c>
      <c r="C30" s="9">
        <f>Backlog!D30</f>
        <v>0</v>
      </c>
      <c r="D30" s="35">
        <f>Backlog!M30</f>
        <v>0</v>
      </c>
      <c r="E30" s="9">
        <f>Backlog!N30</f>
        <v>0</v>
      </c>
      <c r="F30" s="35">
        <f>Backlog!O30</f>
        <v>0</v>
      </c>
      <c r="G30" s="9" t="str">
        <f>Backlog!P30</f>
        <v/>
      </c>
      <c r="H30" s="9">
        <f>Backlog!Q30</f>
        <v>0</v>
      </c>
      <c r="I30" s="9">
        <f>Backlog!S30</f>
        <v>0</v>
      </c>
    </row>
    <row r="31" spans="1:9" x14ac:dyDescent="0.25">
      <c r="A31" s="9">
        <f>Backlog!A31</f>
        <v>0</v>
      </c>
      <c r="B31" s="8">
        <f>Backlog!B31</f>
        <v>0</v>
      </c>
      <c r="C31" s="9">
        <f>Backlog!D31</f>
        <v>0</v>
      </c>
      <c r="D31" s="35">
        <f>Backlog!M31</f>
        <v>0</v>
      </c>
      <c r="E31" s="9">
        <f>Backlog!N31</f>
        <v>0</v>
      </c>
      <c r="F31" s="35">
        <f>Backlog!O31</f>
        <v>0</v>
      </c>
      <c r="G31" s="9" t="str">
        <f>Backlog!P31</f>
        <v/>
      </c>
      <c r="H31" s="9">
        <f>Backlog!Q31</f>
        <v>0</v>
      </c>
      <c r="I31" s="9">
        <f>Backlog!S31</f>
        <v>0</v>
      </c>
    </row>
    <row r="32" spans="1:9" x14ac:dyDescent="0.25">
      <c r="A32" s="9">
        <f>Backlog!A32</f>
        <v>0</v>
      </c>
      <c r="B32" s="8">
        <f>Backlog!B32</f>
        <v>0</v>
      </c>
      <c r="C32" s="9">
        <f>Backlog!D32</f>
        <v>0</v>
      </c>
      <c r="D32" s="35">
        <f>Backlog!M32</f>
        <v>0</v>
      </c>
      <c r="E32" s="9">
        <f>Backlog!N32</f>
        <v>0</v>
      </c>
      <c r="F32" s="35">
        <f>Backlog!O32</f>
        <v>0</v>
      </c>
      <c r="G32" s="9" t="str">
        <f>Backlog!P32</f>
        <v/>
      </c>
      <c r="H32" s="9">
        <f>Backlog!Q32</f>
        <v>0</v>
      </c>
      <c r="I32" s="9">
        <f>Backlog!S32</f>
        <v>0</v>
      </c>
    </row>
    <row r="33" spans="1:9" x14ac:dyDescent="0.25">
      <c r="A33" s="9">
        <f>Backlog!A33</f>
        <v>0</v>
      </c>
      <c r="B33" s="8">
        <f>Backlog!B33</f>
        <v>0</v>
      </c>
      <c r="C33" s="9">
        <f>Backlog!D33</f>
        <v>0</v>
      </c>
      <c r="D33" s="35">
        <f>Backlog!M33</f>
        <v>0</v>
      </c>
      <c r="E33" s="9">
        <f>Backlog!N33</f>
        <v>0</v>
      </c>
      <c r="F33" s="35">
        <f>Backlog!O33</f>
        <v>0</v>
      </c>
      <c r="G33" s="9" t="str">
        <f>Backlog!P33</f>
        <v/>
      </c>
      <c r="H33" s="9">
        <f>Backlog!Q33</f>
        <v>0</v>
      </c>
      <c r="I33" s="9">
        <f>Backlog!S33</f>
        <v>0</v>
      </c>
    </row>
    <row r="34" spans="1:9" x14ac:dyDescent="0.25">
      <c r="A34" s="9">
        <f>Backlog!A34</f>
        <v>0</v>
      </c>
      <c r="B34" s="8">
        <f>Backlog!B34</f>
        <v>0</v>
      </c>
      <c r="C34" s="9">
        <f>Backlog!D34</f>
        <v>0</v>
      </c>
      <c r="D34" s="35">
        <f>Backlog!M34</f>
        <v>0</v>
      </c>
      <c r="E34" s="9">
        <f>Backlog!N34</f>
        <v>0</v>
      </c>
      <c r="F34" s="35">
        <f>Backlog!O34</f>
        <v>0</v>
      </c>
      <c r="G34" s="9" t="str">
        <f>Backlog!P34</f>
        <v/>
      </c>
      <c r="H34" s="9">
        <f>Backlog!Q34</f>
        <v>0</v>
      </c>
      <c r="I34" s="9">
        <f>Backlog!S34</f>
        <v>0</v>
      </c>
    </row>
    <row r="35" spans="1:9" x14ac:dyDescent="0.25">
      <c r="A35" s="9">
        <f>Backlog!A35</f>
        <v>0</v>
      </c>
      <c r="B35" s="8">
        <f>Backlog!B35</f>
        <v>0</v>
      </c>
      <c r="C35" s="9">
        <f>Backlog!D35</f>
        <v>0</v>
      </c>
      <c r="D35" s="35">
        <f>Backlog!M35</f>
        <v>0</v>
      </c>
      <c r="E35" s="9">
        <f>Backlog!N35</f>
        <v>0</v>
      </c>
      <c r="F35" s="35">
        <f>Backlog!O35</f>
        <v>0</v>
      </c>
      <c r="G35" s="9" t="str">
        <f>Backlog!P35</f>
        <v/>
      </c>
      <c r="H35" s="9">
        <f>Backlog!Q35</f>
        <v>0</v>
      </c>
      <c r="I35" s="9">
        <f>Backlog!S35</f>
        <v>0</v>
      </c>
    </row>
    <row r="36" spans="1:9" x14ac:dyDescent="0.25">
      <c r="A36" s="9">
        <f>Backlog!A36</f>
        <v>0</v>
      </c>
      <c r="B36" s="8">
        <f>Backlog!B36</f>
        <v>0</v>
      </c>
      <c r="C36" s="9">
        <f>Backlog!D36</f>
        <v>0</v>
      </c>
      <c r="D36" s="35">
        <f>Backlog!M36</f>
        <v>0</v>
      </c>
      <c r="E36" s="9">
        <f>Backlog!N36</f>
        <v>0</v>
      </c>
      <c r="F36" s="35">
        <f>Backlog!O36</f>
        <v>0</v>
      </c>
      <c r="G36" s="9" t="str">
        <f>Backlog!P36</f>
        <v/>
      </c>
      <c r="H36" s="9">
        <f>Backlog!Q36</f>
        <v>0</v>
      </c>
      <c r="I36" s="9">
        <f>Backlog!S36</f>
        <v>0</v>
      </c>
    </row>
    <row r="37" spans="1:9" x14ac:dyDescent="0.25">
      <c r="A37" s="9">
        <f>Backlog!A37</f>
        <v>0</v>
      </c>
      <c r="B37" s="8">
        <f>Backlog!B37</f>
        <v>0</v>
      </c>
      <c r="C37" s="9">
        <f>Backlog!D37</f>
        <v>0</v>
      </c>
      <c r="D37" s="35">
        <f>Backlog!M37</f>
        <v>0</v>
      </c>
      <c r="E37" s="9">
        <f>Backlog!N37</f>
        <v>0</v>
      </c>
      <c r="F37" s="35">
        <f>Backlog!O37</f>
        <v>0</v>
      </c>
      <c r="G37" s="9" t="str">
        <f>Backlog!P37</f>
        <v/>
      </c>
      <c r="H37" s="9">
        <f>Backlog!Q37</f>
        <v>0</v>
      </c>
      <c r="I37" s="9">
        <f>Backlog!S37</f>
        <v>0</v>
      </c>
    </row>
    <row r="38" spans="1:9" x14ac:dyDescent="0.25">
      <c r="A38" s="9">
        <f>Backlog!A38</f>
        <v>0</v>
      </c>
      <c r="B38" s="8">
        <f>Backlog!B38</f>
        <v>0</v>
      </c>
      <c r="C38" s="9">
        <f>Backlog!D38</f>
        <v>0</v>
      </c>
      <c r="D38" s="35">
        <f>Backlog!M38</f>
        <v>0</v>
      </c>
      <c r="E38" s="9">
        <f>Backlog!N38</f>
        <v>0</v>
      </c>
      <c r="F38" s="35">
        <f>Backlog!O38</f>
        <v>0</v>
      </c>
      <c r="G38" s="9" t="str">
        <f>Backlog!P38</f>
        <v/>
      </c>
      <c r="H38" s="9">
        <f>Backlog!Q38</f>
        <v>0</v>
      </c>
      <c r="I38" s="9">
        <f>Backlog!S38</f>
        <v>0</v>
      </c>
    </row>
    <row r="39" spans="1:9" x14ac:dyDescent="0.25">
      <c r="A39" s="9">
        <f>Backlog!A39</f>
        <v>0</v>
      </c>
      <c r="B39" s="8">
        <f>Backlog!B39</f>
        <v>0</v>
      </c>
      <c r="C39" s="9">
        <f>Backlog!D39</f>
        <v>0</v>
      </c>
      <c r="D39" s="35">
        <f>Backlog!M39</f>
        <v>0</v>
      </c>
      <c r="E39" s="9">
        <f>Backlog!N39</f>
        <v>0</v>
      </c>
      <c r="F39" s="35">
        <f>Backlog!O39</f>
        <v>0</v>
      </c>
      <c r="G39" s="9" t="str">
        <f>Backlog!P39</f>
        <v/>
      </c>
      <c r="H39" s="9">
        <f>Backlog!Q39</f>
        <v>0</v>
      </c>
      <c r="I39" s="9">
        <f>Backlog!S39</f>
        <v>0</v>
      </c>
    </row>
    <row r="40" spans="1:9" x14ac:dyDescent="0.25">
      <c r="A40" s="9">
        <f>Backlog!A40</f>
        <v>0</v>
      </c>
      <c r="B40" s="8">
        <f>Backlog!B40</f>
        <v>0</v>
      </c>
      <c r="C40" s="9">
        <f>Backlog!D40</f>
        <v>0</v>
      </c>
      <c r="D40" s="35">
        <f>Backlog!M40</f>
        <v>0</v>
      </c>
      <c r="E40" s="9">
        <f>Backlog!N40</f>
        <v>0</v>
      </c>
      <c r="F40" s="35">
        <f>Backlog!O40</f>
        <v>0</v>
      </c>
      <c r="G40" s="9" t="str">
        <f>Backlog!P40</f>
        <v/>
      </c>
      <c r="H40" s="9">
        <f>Backlog!Q40</f>
        <v>0</v>
      </c>
      <c r="I40" s="9">
        <f>Backlog!S40</f>
        <v>0</v>
      </c>
    </row>
    <row r="41" spans="1:9" x14ac:dyDescent="0.25">
      <c r="A41" s="9">
        <f>Backlog!A41</f>
        <v>0</v>
      </c>
      <c r="B41" s="8">
        <f>Backlog!B41</f>
        <v>0</v>
      </c>
      <c r="C41" s="9">
        <f>Backlog!D41</f>
        <v>0</v>
      </c>
      <c r="D41" s="35">
        <f>Backlog!M41</f>
        <v>0</v>
      </c>
      <c r="E41" s="9">
        <f>Backlog!N41</f>
        <v>0</v>
      </c>
      <c r="F41" s="35">
        <f>Backlog!O41</f>
        <v>0</v>
      </c>
      <c r="G41" s="9" t="str">
        <f>Backlog!P41</f>
        <v/>
      </c>
      <c r="H41" s="9">
        <f>Backlog!Q41</f>
        <v>0</v>
      </c>
      <c r="I41" s="9">
        <f>Backlog!S41</f>
        <v>0</v>
      </c>
    </row>
    <row r="42" spans="1:9" x14ac:dyDescent="0.25">
      <c r="A42" s="9">
        <f>Backlog!A42</f>
        <v>0</v>
      </c>
      <c r="B42" s="8">
        <f>Backlog!B42</f>
        <v>0</v>
      </c>
      <c r="C42" s="9">
        <f>Backlog!D42</f>
        <v>0</v>
      </c>
      <c r="D42" s="35">
        <f>Backlog!M42</f>
        <v>0</v>
      </c>
      <c r="E42" s="9">
        <f>Backlog!N42</f>
        <v>0</v>
      </c>
      <c r="F42" s="35">
        <f>Backlog!O42</f>
        <v>0</v>
      </c>
      <c r="G42" s="9" t="str">
        <f>Backlog!P42</f>
        <v/>
      </c>
      <c r="H42" s="9">
        <f>Backlog!Q42</f>
        <v>0</v>
      </c>
      <c r="I42" s="9">
        <f>Backlog!S42</f>
        <v>0</v>
      </c>
    </row>
    <row r="43" spans="1:9" x14ac:dyDescent="0.25">
      <c r="A43" s="9">
        <f>Backlog!A43</f>
        <v>0</v>
      </c>
      <c r="B43" s="8">
        <f>Backlog!B43</f>
        <v>0</v>
      </c>
      <c r="C43" s="9">
        <f>Backlog!D43</f>
        <v>0</v>
      </c>
      <c r="D43" s="35">
        <f>Backlog!M43</f>
        <v>0</v>
      </c>
      <c r="E43" s="9">
        <f>Backlog!N43</f>
        <v>0</v>
      </c>
      <c r="F43" s="35">
        <f>Backlog!O43</f>
        <v>0</v>
      </c>
      <c r="G43" s="9" t="str">
        <f>Backlog!P43</f>
        <v/>
      </c>
      <c r="H43" s="9">
        <f>Backlog!Q43</f>
        <v>0</v>
      </c>
      <c r="I43" s="9">
        <f>Backlog!S43</f>
        <v>0</v>
      </c>
    </row>
    <row r="44" spans="1:9" x14ac:dyDescent="0.25">
      <c r="A44" s="9">
        <f>Backlog!A44</f>
        <v>0</v>
      </c>
      <c r="B44" s="8">
        <f>Backlog!B44</f>
        <v>0</v>
      </c>
      <c r="C44" s="9">
        <f>Backlog!D44</f>
        <v>0</v>
      </c>
      <c r="D44" s="35">
        <f>Backlog!M44</f>
        <v>0</v>
      </c>
      <c r="E44" s="9">
        <f>Backlog!N44</f>
        <v>0</v>
      </c>
      <c r="F44" s="35">
        <f>Backlog!O44</f>
        <v>0</v>
      </c>
      <c r="G44" s="9" t="str">
        <f>Backlog!P44</f>
        <v/>
      </c>
      <c r="H44" s="9">
        <f>Backlog!Q44</f>
        <v>0</v>
      </c>
      <c r="I44" s="9">
        <f>Backlog!S44</f>
        <v>0</v>
      </c>
    </row>
    <row r="45" spans="1:9" x14ac:dyDescent="0.25">
      <c r="A45" s="9">
        <f>Backlog!A45</f>
        <v>0</v>
      </c>
      <c r="B45" s="8">
        <f>Backlog!B45</f>
        <v>0</v>
      </c>
      <c r="C45" s="9">
        <f>Backlog!D45</f>
        <v>0</v>
      </c>
      <c r="D45" s="35">
        <f>Backlog!M45</f>
        <v>0</v>
      </c>
      <c r="E45" s="9">
        <f>Backlog!N45</f>
        <v>0</v>
      </c>
      <c r="F45" s="35">
        <f>Backlog!O45</f>
        <v>0</v>
      </c>
      <c r="G45" s="9" t="str">
        <f>Backlog!P45</f>
        <v/>
      </c>
      <c r="H45" s="9">
        <f>Backlog!Q45</f>
        <v>0</v>
      </c>
      <c r="I45" s="9">
        <f>Backlog!S45</f>
        <v>0</v>
      </c>
    </row>
    <row r="46" spans="1:9" x14ac:dyDescent="0.25">
      <c r="A46" s="9">
        <f>Backlog!A46</f>
        <v>0</v>
      </c>
      <c r="B46" s="8">
        <f>Backlog!B46</f>
        <v>0</v>
      </c>
      <c r="C46" s="9">
        <f>Backlog!D46</f>
        <v>0</v>
      </c>
      <c r="D46" s="35">
        <f>Backlog!M46</f>
        <v>0</v>
      </c>
      <c r="E46" s="9">
        <f>Backlog!N46</f>
        <v>0</v>
      </c>
      <c r="F46" s="35">
        <f>Backlog!O46</f>
        <v>0</v>
      </c>
      <c r="G46" s="9" t="str">
        <f>Backlog!P46</f>
        <v/>
      </c>
      <c r="H46" s="9">
        <f>Backlog!Q46</f>
        <v>0</v>
      </c>
      <c r="I46" s="9">
        <f>Backlog!S46</f>
        <v>0</v>
      </c>
    </row>
    <row r="47" spans="1:9" x14ac:dyDescent="0.25">
      <c r="A47" s="9">
        <f>Backlog!A47</f>
        <v>0</v>
      </c>
      <c r="B47" s="8">
        <f>Backlog!B47</f>
        <v>0</v>
      </c>
      <c r="C47" s="9">
        <f>Backlog!D47</f>
        <v>0</v>
      </c>
      <c r="D47" s="35">
        <f>Backlog!M47</f>
        <v>0</v>
      </c>
      <c r="E47" s="9">
        <f>Backlog!N47</f>
        <v>0</v>
      </c>
      <c r="F47" s="35">
        <f>Backlog!O47</f>
        <v>0</v>
      </c>
      <c r="G47" s="9" t="str">
        <f>Backlog!P47</f>
        <v/>
      </c>
      <c r="H47" s="9">
        <f>Backlog!Q47</f>
        <v>0</v>
      </c>
      <c r="I47" s="9">
        <f>Backlog!S47</f>
        <v>0</v>
      </c>
    </row>
    <row r="48" spans="1:9" x14ac:dyDescent="0.25">
      <c r="A48" s="9">
        <f>Backlog!A48</f>
        <v>0</v>
      </c>
      <c r="B48" s="8">
        <f>Backlog!B48</f>
        <v>0</v>
      </c>
      <c r="C48" s="9">
        <f>Backlog!D48</f>
        <v>0</v>
      </c>
      <c r="D48" s="35">
        <f>Backlog!M48</f>
        <v>0</v>
      </c>
      <c r="E48" s="9">
        <f>Backlog!N48</f>
        <v>0</v>
      </c>
      <c r="F48" s="35">
        <f>Backlog!O48</f>
        <v>0</v>
      </c>
      <c r="G48" s="9" t="str">
        <f>Backlog!P48</f>
        <v/>
      </c>
      <c r="H48" s="9">
        <f>Backlog!Q48</f>
        <v>0</v>
      </c>
      <c r="I48" s="9">
        <f>Backlog!S48</f>
        <v>0</v>
      </c>
    </row>
    <row r="49" spans="1:9" x14ac:dyDescent="0.25">
      <c r="A49" s="9">
        <f>Backlog!A49</f>
        <v>0</v>
      </c>
      <c r="B49" s="8">
        <f>Backlog!B49</f>
        <v>0</v>
      </c>
      <c r="C49" s="9">
        <f>Backlog!D49</f>
        <v>0</v>
      </c>
      <c r="D49" s="35">
        <f>Backlog!M49</f>
        <v>0</v>
      </c>
      <c r="E49" s="9">
        <f>Backlog!N49</f>
        <v>0</v>
      </c>
      <c r="F49" s="35">
        <f>Backlog!O49</f>
        <v>0</v>
      </c>
      <c r="G49" s="9" t="str">
        <f>Backlog!P49</f>
        <v/>
      </c>
      <c r="H49" s="9">
        <f>Backlog!Q49</f>
        <v>0</v>
      </c>
      <c r="I49" s="9">
        <f>Backlog!S49</f>
        <v>0</v>
      </c>
    </row>
    <row r="50" spans="1:9" x14ac:dyDescent="0.25">
      <c r="A50" s="9">
        <f>Backlog!A50</f>
        <v>0</v>
      </c>
      <c r="B50" s="8">
        <f>Backlog!B50</f>
        <v>0</v>
      </c>
      <c r="C50" s="9">
        <f>Backlog!D50</f>
        <v>0</v>
      </c>
      <c r="D50" s="35">
        <f>Backlog!M50</f>
        <v>0</v>
      </c>
      <c r="E50" s="9">
        <f>Backlog!N50</f>
        <v>0</v>
      </c>
      <c r="F50" s="35">
        <f>Backlog!O50</f>
        <v>0</v>
      </c>
      <c r="G50" s="9" t="str">
        <f>Backlog!P50</f>
        <v/>
      </c>
      <c r="H50" s="9">
        <f>Backlog!Q50</f>
        <v>0</v>
      </c>
      <c r="I50" s="9">
        <f>Backlog!S50</f>
        <v>0</v>
      </c>
    </row>
    <row r="51" spans="1:9" x14ac:dyDescent="0.25">
      <c r="A51" s="9">
        <f>Backlog!A51</f>
        <v>0</v>
      </c>
      <c r="B51" s="8">
        <f>Backlog!B51</f>
        <v>0</v>
      </c>
      <c r="C51" s="9">
        <f>Backlog!D51</f>
        <v>0</v>
      </c>
      <c r="D51" s="35">
        <f>Backlog!M51</f>
        <v>0</v>
      </c>
      <c r="E51" s="9">
        <f>Backlog!N51</f>
        <v>0</v>
      </c>
      <c r="F51" s="35">
        <f>Backlog!O51</f>
        <v>0</v>
      </c>
      <c r="G51" s="9" t="str">
        <f>Backlog!P51</f>
        <v/>
      </c>
      <c r="H51" s="9">
        <f>Backlog!Q51</f>
        <v>0</v>
      </c>
      <c r="I51" s="9">
        <f>Backlog!S51</f>
        <v>0</v>
      </c>
    </row>
    <row r="52" spans="1:9" x14ac:dyDescent="0.25">
      <c r="A52" s="9">
        <f>Backlog!A52</f>
        <v>0</v>
      </c>
      <c r="B52" s="8">
        <f>Backlog!B52</f>
        <v>0</v>
      </c>
      <c r="C52" s="9">
        <f>Backlog!D52</f>
        <v>0</v>
      </c>
      <c r="D52" s="35">
        <f>Backlog!M52</f>
        <v>0</v>
      </c>
      <c r="E52" s="9">
        <f>Backlog!N52</f>
        <v>0</v>
      </c>
      <c r="F52" s="35">
        <f>Backlog!O52</f>
        <v>0</v>
      </c>
      <c r="G52" s="9" t="str">
        <f>Backlog!P52</f>
        <v/>
      </c>
      <c r="H52" s="9">
        <f>Backlog!Q52</f>
        <v>0</v>
      </c>
      <c r="I52" s="9">
        <f>Backlog!S52</f>
        <v>0</v>
      </c>
    </row>
    <row r="53" spans="1:9" x14ac:dyDescent="0.25">
      <c r="A53" s="9">
        <f>Backlog!A53</f>
        <v>0</v>
      </c>
      <c r="B53" s="8">
        <f>Backlog!B53</f>
        <v>0</v>
      </c>
      <c r="C53" s="9">
        <f>Backlog!D53</f>
        <v>0</v>
      </c>
      <c r="D53" s="35">
        <f>Backlog!M53</f>
        <v>0</v>
      </c>
      <c r="E53" s="9">
        <f>Backlog!N53</f>
        <v>0</v>
      </c>
      <c r="F53" s="35">
        <f>Backlog!O53</f>
        <v>0</v>
      </c>
      <c r="G53" s="9" t="str">
        <f>Backlog!P53</f>
        <v/>
      </c>
      <c r="H53" s="9">
        <f>Backlog!Q53</f>
        <v>0</v>
      </c>
      <c r="I53" s="9">
        <f>Backlog!S53</f>
        <v>0</v>
      </c>
    </row>
    <row r="54" spans="1:9" x14ac:dyDescent="0.25">
      <c r="A54" s="9">
        <f>Backlog!A54</f>
        <v>0</v>
      </c>
      <c r="B54" s="8">
        <f>Backlog!B54</f>
        <v>0</v>
      </c>
      <c r="C54" s="9">
        <f>Backlog!D54</f>
        <v>0</v>
      </c>
      <c r="D54" s="35">
        <f>Backlog!M54</f>
        <v>0</v>
      </c>
      <c r="E54" s="9">
        <f>Backlog!N54</f>
        <v>0</v>
      </c>
      <c r="F54" s="35">
        <f>Backlog!O54</f>
        <v>0</v>
      </c>
      <c r="G54" s="9" t="str">
        <f>Backlog!P54</f>
        <v/>
      </c>
      <c r="H54" s="9">
        <f>Backlog!Q54</f>
        <v>0</v>
      </c>
      <c r="I54" s="9">
        <f>Backlog!S54</f>
        <v>0</v>
      </c>
    </row>
    <row r="55" spans="1:9" x14ac:dyDescent="0.25">
      <c r="A55" s="9">
        <f>Backlog!A55</f>
        <v>0</v>
      </c>
      <c r="B55" s="8">
        <f>Backlog!B55</f>
        <v>0</v>
      </c>
      <c r="C55" s="9">
        <f>Backlog!D55</f>
        <v>0</v>
      </c>
      <c r="D55" s="35">
        <f>Backlog!M55</f>
        <v>0</v>
      </c>
      <c r="E55" s="9">
        <f>Backlog!N55</f>
        <v>0</v>
      </c>
      <c r="F55" s="35">
        <f>Backlog!O55</f>
        <v>0</v>
      </c>
      <c r="G55" s="9" t="str">
        <f>Backlog!P55</f>
        <v/>
      </c>
      <c r="H55" s="9">
        <f>Backlog!Q55</f>
        <v>0</v>
      </c>
      <c r="I55" s="9">
        <f>Backlog!S55</f>
        <v>0</v>
      </c>
    </row>
    <row r="56" spans="1:9" x14ac:dyDescent="0.25">
      <c r="A56" s="9">
        <f>Backlog!A56</f>
        <v>0</v>
      </c>
      <c r="B56" s="8">
        <f>Backlog!B56</f>
        <v>0</v>
      </c>
      <c r="C56" s="9">
        <f>Backlog!D56</f>
        <v>0</v>
      </c>
      <c r="D56" s="35">
        <f>Backlog!M56</f>
        <v>0</v>
      </c>
      <c r="E56" s="9">
        <f>Backlog!N56</f>
        <v>0</v>
      </c>
      <c r="F56" s="35">
        <f>Backlog!O56</f>
        <v>0</v>
      </c>
      <c r="G56" s="9" t="str">
        <f>Backlog!P56</f>
        <v/>
      </c>
      <c r="H56" s="9">
        <f>Backlog!Q56</f>
        <v>0</v>
      </c>
      <c r="I56" s="9">
        <f>Backlog!S56</f>
        <v>0</v>
      </c>
    </row>
    <row r="57" spans="1:9" x14ac:dyDescent="0.25">
      <c r="A57" s="9">
        <f>Backlog!A57</f>
        <v>0</v>
      </c>
      <c r="B57" s="8">
        <f>Backlog!B57</f>
        <v>0</v>
      </c>
      <c r="C57" s="9">
        <f>Backlog!D57</f>
        <v>0</v>
      </c>
      <c r="D57" s="35">
        <f>Backlog!M57</f>
        <v>0</v>
      </c>
      <c r="E57" s="9">
        <f>Backlog!N57</f>
        <v>0</v>
      </c>
      <c r="F57" s="35">
        <f>Backlog!O57</f>
        <v>0</v>
      </c>
      <c r="G57" s="9" t="str">
        <f>Backlog!P57</f>
        <v/>
      </c>
      <c r="H57" s="9">
        <f>Backlog!Q57</f>
        <v>0</v>
      </c>
      <c r="I57" s="9">
        <f>Backlog!S57</f>
        <v>0</v>
      </c>
    </row>
    <row r="58" spans="1:9" x14ac:dyDescent="0.25">
      <c r="A58" s="9">
        <f>Backlog!A58</f>
        <v>0</v>
      </c>
      <c r="B58" s="8">
        <f>Backlog!B58</f>
        <v>0</v>
      </c>
      <c r="C58" s="9">
        <f>Backlog!D58</f>
        <v>0</v>
      </c>
      <c r="D58" s="35">
        <f>Backlog!M58</f>
        <v>0</v>
      </c>
      <c r="E58" s="9">
        <f>Backlog!N58</f>
        <v>0</v>
      </c>
      <c r="F58" s="35">
        <f>Backlog!O58</f>
        <v>0</v>
      </c>
      <c r="G58" s="9" t="str">
        <f>Backlog!P58</f>
        <v/>
      </c>
      <c r="H58" s="9">
        <f>Backlog!Q58</f>
        <v>0</v>
      </c>
      <c r="I58" s="9">
        <f>Backlog!S58</f>
        <v>0</v>
      </c>
    </row>
    <row r="59" spans="1:9" x14ac:dyDescent="0.25">
      <c r="A59" s="9">
        <f>Backlog!A59</f>
        <v>0</v>
      </c>
      <c r="B59" s="8">
        <f>Backlog!B59</f>
        <v>0</v>
      </c>
      <c r="C59" s="9">
        <f>Backlog!D59</f>
        <v>0</v>
      </c>
      <c r="D59" s="35">
        <f>Backlog!M59</f>
        <v>0</v>
      </c>
      <c r="E59" s="9">
        <f>Backlog!N59</f>
        <v>0</v>
      </c>
      <c r="F59" s="35">
        <f>Backlog!O59</f>
        <v>0</v>
      </c>
      <c r="G59" s="9" t="str">
        <f>Backlog!P59</f>
        <v/>
      </c>
      <c r="H59" s="9">
        <f>Backlog!Q59</f>
        <v>0</v>
      </c>
      <c r="I59" s="9">
        <f>Backlog!S59</f>
        <v>0</v>
      </c>
    </row>
    <row r="60" spans="1:9" x14ac:dyDescent="0.25">
      <c r="A60" s="9">
        <f>Backlog!A60</f>
        <v>0</v>
      </c>
      <c r="B60" s="8">
        <f>Backlog!B60</f>
        <v>0</v>
      </c>
      <c r="C60" s="9">
        <f>Backlog!D60</f>
        <v>0</v>
      </c>
      <c r="D60" s="35">
        <f>Backlog!M60</f>
        <v>0</v>
      </c>
      <c r="E60" s="9">
        <f>Backlog!N60</f>
        <v>0</v>
      </c>
      <c r="F60" s="35">
        <f>Backlog!O60</f>
        <v>0</v>
      </c>
      <c r="G60" s="9" t="str">
        <f>Backlog!P60</f>
        <v/>
      </c>
      <c r="H60" s="9">
        <f>Backlog!Q60</f>
        <v>0</v>
      </c>
      <c r="I60" s="9">
        <f>Backlog!S60</f>
        <v>0</v>
      </c>
    </row>
    <row r="61" spans="1:9" x14ac:dyDescent="0.25">
      <c r="A61" s="9">
        <f>Backlog!A61</f>
        <v>0</v>
      </c>
      <c r="B61" s="8">
        <f>Backlog!B61</f>
        <v>0</v>
      </c>
      <c r="C61" s="9">
        <f>Backlog!D61</f>
        <v>0</v>
      </c>
      <c r="D61" s="35">
        <f>Backlog!M61</f>
        <v>0</v>
      </c>
      <c r="E61" s="9">
        <f>Backlog!N61</f>
        <v>0</v>
      </c>
      <c r="F61" s="35">
        <f>Backlog!O61</f>
        <v>0</v>
      </c>
      <c r="G61" s="9" t="str">
        <f>Backlog!P61</f>
        <v/>
      </c>
      <c r="H61" s="9">
        <f>Backlog!Q61</f>
        <v>0</v>
      </c>
      <c r="I61" s="9">
        <f>Backlog!S61</f>
        <v>0</v>
      </c>
    </row>
    <row r="62" spans="1:9" x14ac:dyDescent="0.25">
      <c r="A62" s="9">
        <f>Backlog!A62</f>
        <v>0</v>
      </c>
      <c r="B62" s="8">
        <f>Backlog!B62</f>
        <v>0</v>
      </c>
      <c r="C62" s="9">
        <f>Backlog!D62</f>
        <v>0</v>
      </c>
      <c r="D62" s="35">
        <f>Backlog!M62</f>
        <v>0</v>
      </c>
      <c r="E62" s="9">
        <f>Backlog!N62</f>
        <v>0</v>
      </c>
      <c r="F62" s="35">
        <f>Backlog!O62</f>
        <v>0</v>
      </c>
      <c r="G62" s="9" t="str">
        <f>Backlog!P62</f>
        <v/>
      </c>
      <c r="H62" s="9">
        <f>Backlog!Q62</f>
        <v>0</v>
      </c>
      <c r="I62" s="9">
        <f>Backlog!S62</f>
        <v>0</v>
      </c>
    </row>
    <row r="63" spans="1:9" x14ac:dyDescent="0.25">
      <c r="A63" s="9">
        <f>Backlog!A63</f>
        <v>0</v>
      </c>
      <c r="B63" s="8">
        <f>Backlog!B63</f>
        <v>0</v>
      </c>
      <c r="C63" s="9">
        <f>Backlog!D63</f>
        <v>0</v>
      </c>
      <c r="D63" s="35">
        <f>Backlog!M63</f>
        <v>0</v>
      </c>
      <c r="E63" s="9">
        <f>Backlog!N63</f>
        <v>0</v>
      </c>
      <c r="F63" s="35">
        <f>Backlog!O63</f>
        <v>0</v>
      </c>
      <c r="G63" s="9" t="str">
        <f>Backlog!P63</f>
        <v/>
      </c>
      <c r="H63" s="9">
        <f>Backlog!Q63</f>
        <v>0</v>
      </c>
      <c r="I63" s="9">
        <f>Backlog!S63</f>
        <v>0</v>
      </c>
    </row>
    <row r="64" spans="1:9" x14ac:dyDescent="0.25">
      <c r="A64" s="9">
        <f>Backlog!A64</f>
        <v>0</v>
      </c>
      <c r="B64" s="8">
        <f>Backlog!B64</f>
        <v>0</v>
      </c>
      <c r="C64" s="9">
        <f>Backlog!D64</f>
        <v>0</v>
      </c>
      <c r="D64" s="35">
        <f>Backlog!M64</f>
        <v>0</v>
      </c>
      <c r="E64" s="9">
        <f>Backlog!N64</f>
        <v>0</v>
      </c>
      <c r="F64" s="35">
        <f>Backlog!O64</f>
        <v>0</v>
      </c>
      <c r="G64" s="9" t="str">
        <f>Backlog!P64</f>
        <v/>
      </c>
      <c r="H64" s="9">
        <f>Backlog!Q64</f>
        <v>0</v>
      </c>
      <c r="I64" s="9">
        <f>Backlog!S64</f>
        <v>0</v>
      </c>
    </row>
    <row r="65" spans="1:9" x14ac:dyDescent="0.25">
      <c r="A65" s="9">
        <f>Backlog!A65</f>
        <v>0</v>
      </c>
      <c r="B65" s="8">
        <f>Backlog!B65</f>
        <v>0</v>
      </c>
      <c r="C65" s="9">
        <f>Backlog!D65</f>
        <v>0</v>
      </c>
      <c r="D65" s="35">
        <f>Backlog!M65</f>
        <v>0</v>
      </c>
      <c r="E65" s="9">
        <f>Backlog!N65</f>
        <v>0</v>
      </c>
      <c r="F65" s="35">
        <f>Backlog!O65</f>
        <v>0</v>
      </c>
      <c r="G65" s="9" t="str">
        <f>Backlog!P65</f>
        <v/>
      </c>
      <c r="H65" s="9">
        <f>Backlog!Q65</f>
        <v>0</v>
      </c>
      <c r="I65" s="9">
        <f>Backlog!S65</f>
        <v>0</v>
      </c>
    </row>
    <row r="66" spans="1:9" x14ac:dyDescent="0.25">
      <c r="A66" s="9">
        <f>Backlog!A66</f>
        <v>0</v>
      </c>
      <c r="B66" s="8">
        <f>Backlog!B66</f>
        <v>0</v>
      </c>
      <c r="C66" s="9">
        <f>Backlog!D66</f>
        <v>0</v>
      </c>
      <c r="D66" s="35">
        <f>Backlog!M66</f>
        <v>0</v>
      </c>
      <c r="E66" s="9">
        <f>Backlog!N66</f>
        <v>0</v>
      </c>
      <c r="F66" s="35">
        <f>Backlog!O66</f>
        <v>0</v>
      </c>
      <c r="G66" s="9" t="str">
        <f>Backlog!P66</f>
        <v/>
      </c>
      <c r="H66" s="9">
        <f>Backlog!Q66</f>
        <v>0</v>
      </c>
      <c r="I66" s="9">
        <f>Backlog!S66</f>
        <v>0</v>
      </c>
    </row>
    <row r="67" spans="1:9" x14ac:dyDescent="0.25">
      <c r="A67" s="9">
        <f>Backlog!A67</f>
        <v>0</v>
      </c>
      <c r="B67" s="8">
        <f>Backlog!B67</f>
        <v>0</v>
      </c>
      <c r="C67" s="9">
        <f>Backlog!D67</f>
        <v>0</v>
      </c>
      <c r="D67" s="35">
        <f>Backlog!M67</f>
        <v>0</v>
      </c>
      <c r="E67" s="9">
        <f>Backlog!N67</f>
        <v>0</v>
      </c>
      <c r="F67" s="35">
        <f>Backlog!O67</f>
        <v>0</v>
      </c>
      <c r="G67" s="9" t="str">
        <f>Backlog!P67</f>
        <v/>
      </c>
      <c r="H67" s="9">
        <f>Backlog!Q67</f>
        <v>0</v>
      </c>
      <c r="I67" s="9">
        <f>Backlog!S67</f>
        <v>0</v>
      </c>
    </row>
    <row r="68" spans="1:9" x14ac:dyDescent="0.25">
      <c r="A68" s="9">
        <f>Backlog!A68</f>
        <v>0</v>
      </c>
      <c r="B68" s="8">
        <f>Backlog!B68</f>
        <v>0</v>
      </c>
      <c r="C68" s="9">
        <f>Backlog!D68</f>
        <v>0</v>
      </c>
      <c r="D68" s="35">
        <f>Backlog!M68</f>
        <v>0</v>
      </c>
      <c r="E68" s="9">
        <f>Backlog!N68</f>
        <v>0</v>
      </c>
      <c r="F68" s="35">
        <f>Backlog!O68</f>
        <v>0</v>
      </c>
      <c r="G68" s="9" t="str">
        <f>Backlog!P68</f>
        <v/>
      </c>
      <c r="H68" s="9">
        <f>Backlog!Q68</f>
        <v>0</v>
      </c>
      <c r="I68" s="9">
        <f>Backlog!S68</f>
        <v>0</v>
      </c>
    </row>
    <row r="69" spans="1:9" x14ac:dyDescent="0.25">
      <c r="A69" s="9">
        <f>Backlog!A69</f>
        <v>0</v>
      </c>
      <c r="B69" s="8">
        <f>Backlog!B69</f>
        <v>0</v>
      </c>
      <c r="C69" s="9">
        <f>Backlog!D69</f>
        <v>0</v>
      </c>
      <c r="D69" s="35">
        <f>Backlog!M69</f>
        <v>0</v>
      </c>
      <c r="E69" s="9">
        <f>Backlog!N69</f>
        <v>0</v>
      </c>
      <c r="F69" s="35">
        <f>Backlog!O69</f>
        <v>0</v>
      </c>
      <c r="G69" s="9" t="str">
        <f>Backlog!P69</f>
        <v/>
      </c>
      <c r="H69" s="9">
        <f>Backlog!Q69</f>
        <v>0</v>
      </c>
      <c r="I69" s="9">
        <f>Backlog!S69</f>
        <v>0</v>
      </c>
    </row>
    <row r="70" spans="1:9" x14ac:dyDescent="0.25">
      <c r="A70" s="9">
        <f>Backlog!A70</f>
        <v>0</v>
      </c>
      <c r="B70" s="8">
        <f>Backlog!B70</f>
        <v>0</v>
      </c>
      <c r="C70" s="9">
        <f>Backlog!D70</f>
        <v>0</v>
      </c>
      <c r="D70" s="35">
        <f>Backlog!M70</f>
        <v>0</v>
      </c>
      <c r="E70" s="9">
        <f>Backlog!N70</f>
        <v>0</v>
      </c>
      <c r="F70" s="35">
        <f>Backlog!O70</f>
        <v>0</v>
      </c>
      <c r="G70" s="9" t="str">
        <f>Backlog!P70</f>
        <v/>
      </c>
      <c r="H70" s="9">
        <f>Backlog!Q70</f>
        <v>0</v>
      </c>
      <c r="I70" s="9">
        <f>Backlog!S70</f>
        <v>0</v>
      </c>
    </row>
    <row r="71" spans="1:9" x14ac:dyDescent="0.25">
      <c r="A71" s="9">
        <f>Backlog!A71</f>
        <v>0</v>
      </c>
      <c r="B71" s="8">
        <f>Backlog!B71</f>
        <v>0</v>
      </c>
      <c r="C71" s="9">
        <f>Backlog!D71</f>
        <v>0</v>
      </c>
      <c r="D71" s="35">
        <f>Backlog!M71</f>
        <v>0</v>
      </c>
      <c r="E71" s="9">
        <f>Backlog!N71</f>
        <v>0</v>
      </c>
      <c r="F71" s="35">
        <f>Backlog!O71</f>
        <v>0</v>
      </c>
      <c r="G71" s="9" t="str">
        <f>Backlog!P71</f>
        <v/>
      </c>
      <c r="H71" s="9">
        <f>Backlog!Q71</f>
        <v>0</v>
      </c>
      <c r="I71" s="9">
        <f>Backlog!S71</f>
        <v>0</v>
      </c>
    </row>
    <row r="72" spans="1:9" x14ac:dyDescent="0.25">
      <c r="A72" s="9">
        <f>Backlog!A72</f>
        <v>0</v>
      </c>
      <c r="B72" s="8">
        <f>Backlog!B72</f>
        <v>0</v>
      </c>
      <c r="C72" s="9">
        <f>Backlog!D72</f>
        <v>0</v>
      </c>
      <c r="D72" s="35">
        <f>Backlog!M72</f>
        <v>0</v>
      </c>
      <c r="E72" s="9">
        <f>Backlog!N72</f>
        <v>0</v>
      </c>
      <c r="F72" s="35">
        <f>Backlog!O72</f>
        <v>0</v>
      </c>
      <c r="G72" s="9" t="str">
        <f>Backlog!P72</f>
        <v/>
      </c>
      <c r="H72" s="9">
        <f>Backlog!Q72</f>
        <v>0</v>
      </c>
      <c r="I72" s="9">
        <f>Backlog!S72</f>
        <v>0</v>
      </c>
    </row>
    <row r="73" spans="1:9" x14ac:dyDescent="0.25">
      <c r="A73" s="9">
        <f>Backlog!A73</f>
        <v>0</v>
      </c>
      <c r="B73" s="8">
        <f>Backlog!B73</f>
        <v>0</v>
      </c>
      <c r="C73" s="9">
        <f>Backlog!D73</f>
        <v>0</v>
      </c>
      <c r="D73" s="35">
        <f>Backlog!M73</f>
        <v>0</v>
      </c>
      <c r="E73" s="9">
        <f>Backlog!N73</f>
        <v>0</v>
      </c>
      <c r="F73" s="35">
        <f>Backlog!O73</f>
        <v>0</v>
      </c>
      <c r="G73" s="9" t="str">
        <f>Backlog!P73</f>
        <v/>
      </c>
      <c r="H73" s="9">
        <f>Backlog!Q73</f>
        <v>0</v>
      </c>
      <c r="I73" s="9">
        <f>Backlog!S73</f>
        <v>0</v>
      </c>
    </row>
    <row r="74" spans="1:9" x14ac:dyDescent="0.25">
      <c r="A74" s="9">
        <f>Backlog!A74</f>
        <v>0</v>
      </c>
      <c r="B74" s="8">
        <f>Backlog!B74</f>
        <v>0</v>
      </c>
      <c r="C74" s="9">
        <f>Backlog!D74</f>
        <v>0</v>
      </c>
      <c r="D74" s="35">
        <f>Backlog!M74</f>
        <v>0</v>
      </c>
      <c r="E74" s="9">
        <f>Backlog!N74</f>
        <v>0</v>
      </c>
      <c r="F74" s="35">
        <f>Backlog!O74</f>
        <v>0</v>
      </c>
      <c r="G74" s="9" t="str">
        <f>Backlog!P74</f>
        <v/>
      </c>
      <c r="H74" s="9">
        <f>Backlog!Q74</f>
        <v>0</v>
      </c>
      <c r="I74" s="9">
        <f>Backlog!S74</f>
        <v>0</v>
      </c>
    </row>
    <row r="75" spans="1:9" x14ac:dyDescent="0.25">
      <c r="A75" s="9">
        <f>Backlog!A75</f>
        <v>0</v>
      </c>
      <c r="B75" s="8">
        <f>Backlog!B75</f>
        <v>0</v>
      </c>
      <c r="C75" s="9">
        <f>Backlog!D75</f>
        <v>0</v>
      </c>
      <c r="D75" s="35">
        <f>Backlog!M75</f>
        <v>0</v>
      </c>
      <c r="E75" s="9">
        <f>Backlog!N75</f>
        <v>0</v>
      </c>
      <c r="F75" s="35">
        <f>Backlog!O75</f>
        <v>0</v>
      </c>
      <c r="G75" s="9" t="str">
        <f>Backlog!P75</f>
        <v/>
      </c>
      <c r="H75" s="9">
        <f>Backlog!Q75</f>
        <v>0</v>
      </c>
      <c r="I75" s="9">
        <f>Backlog!S75</f>
        <v>0</v>
      </c>
    </row>
    <row r="76" spans="1:9" x14ac:dyDescent="0.25">
      <c r="A76" s="9">
        <f>Backlog!A76</f>
        <v>0</v>
      </c>
      <c r="B76" s="8">
        <f>Backlog!B76</f>
        <v>0</v>
      </c>
      <c r="C76" s="9">
        <f>Backlog!D76</f>
        <v>0</v>
      </c>
      <c r="D76" s="35">
        <f>Backlog!M76</f>
        <v>0</v>
      </c>
      <c r="E76" s="9">
        <f>Backlog!N76</f>
        <v>0</v>
      </c>
      <c r="F76" s="35">
        <f>Backlog!O76</f>
        <v>0</v>
      </c>
      <c r="G76" s="9" t="str">
        <f>Backlog!P76</f>
        <v/>
      </c>
      <c r="H76" s="9">
        <f>Backlog!Q76</f>
        <v>0</v>
      </c>
      <c r="I76" s="9">
        <f>Backlog!S76</f>
        <v>0</v>
      </c>
    </row>
    <row r="77" spans="1:9" x14ac:dyDescent="0.25">
      <c r="A77" s="9">
        <f>Backlog!A77</f>
        <v>0</v>
      </c>
      <c r="B77" s="8">
        <f>Backlog!B77</f>
        <v>0</v>
      </c>
      <c r="C77" s="9">
        <f>Backlog!D77</f>
        <v>0</v>
      </c>
      <c r="D77" s="35">
        <f>Backlog!M77</f>
        <v>0</v>
      </c>
      <c r="E77" s="9">
        <f>Backlog!N77</f>
        <v>0</v>
      </c>
      <c r="F77" s="35">
        <f>Backlog!O77</f>
        <v>0</v>
      </c>
      <c r="G77" s="9" t="str">
        <f>Backlog!P77</f>
        <v/>
      </c>
      <c r="H77" s="9">
        <f>Backlog!Q77</f>
        <v>0</v>
      </c>
      <c r="I77" s="9">
        <f>Backlog!S77</f>
        <v>0</v>
      </c>
    </row>
    <row r="78" spans="1:9" x14ac:dyDescent="0.25">
      <c r="A78" s="9">
        <f>Backlog!A78</f>
        <v>0</v>
      </c>
      <c r="B78" s="8">
        <f>Backlog!B78</f>
        <v>0</v>
      </c>
      <c r="C78" s="9">
        <f>Backlog!D78</f>
        <v>0</v>
      </c>
      <c r="D78" s="35">
        <f>Backlog!M78</f>
        <v>0</v>
      </c>
      <c r="E78" s="9">
        <f>Backlog!N78</f>
        <v>0</v>
      </c>
      <c r="F78" s="35">
        <f>Backlog!O78</f>
        <v>0</v>
      </c>
      <c r="G78" s="9" t="str">
        <f>Backlog!P78</f>
        <v/>
      </c>
      <c r="H78" s="9">
        <f>Backlog!Q78</f>
        <v>0</v>
      </c>
      <c r="I78" s="9">
        <f>Backlog!S78</f>
        <v>0</v>
      </c>
    </row>
    <row r="79" spans="1:9" x14ac:dyDescent="0.25">
      <c r="A79" s="9">
        <f>Backlog!A79</f>
        <v>0</v>
      </c>
      <c r="B79" s="8">
        <f>Backlog!B79</f>
        <v>0</v>
      </c>
      <c r="C79" s="9">
        <f>Backlog!D79</f>
        <v>0</v>
      </c>
      <c r="D79" s="35">
        <f>Backlog!M79</f>
        <v>0</v>
      </c>
      <c r="E79" s="9">
        <f>Backlog!N79</f>
        <v>0</v>
      </c>
      <c r="F79" s="35">
        <f>Backlog!O79</f>
        <v>0</v>
      </c>
      <c r="G79" s="9" t="str">
        <f>Backlog!P79</f>
        <v/>
      </c>
      <c r="H79" s="9">
        <f>Backlog!Q79</f>
        <v>0</v>
      </c>
      <c r="I79" s="9">
        <f>Backlog!S79</f>
        <v>0</v>
      </c>
    </row>
    <row r="80" spans="1:9" x14ac:dyDescent="0.25">
      <c r="A80" s="9">
        <f>Backlog!A80</f>
        <v>0</v>
      </c>
      <c r="B80" s="8">
        <f>Backlog!B80</f>
        <v>0</v>
      </c>
      <c r="C80" s="9">
        <f>Backlog!D80</f>
        <v>0</v>
      </c>
      <c r="D80" s="35">
        <f>Backlog!M80</f>
        <v>0</v>
      </c>
      <c r="E80" s="9">
        <f>Backlog!N80</f>
        <v>0</v>
      </c>
      <c r="F80" s="35">
        <f>Backlog!O80</f>
        <v>0</v>
      </c>
      <c r="G80" s="9" t="str">
        <f>Backlog!P80</f>
        <v/>
      </c>
      <c r="H80" s="9">
        <f>Backlog!Q80</f>
        <v>0</v>
      </c>
      <c r="I80" s="9">
        <f>Backlog!S80</f>
        <v>0</v>
      </c>
    </row>
    <row r="81" spans="1:9" x14ac:dyDescent="0.25">
      <c r="A81" s="9">
        <f>Backlog!A81</f>
        <v>0</v>
      </c>
      <c r="B81" s="8">
        <f>Backlog!B81</f>
        <v>0</v>
      </c>
      <c r="C81" s="9">
        <f>Backlog!D81</f>
        <v>0</v>
      </c>
      <c r="D81" s="35">
        <f>Backlog!M81</f>
        <v>0</v>
      </c>
      <c r="E81" s="9">
        <f>Backlog!N81</f>
        <v>0</v>
      </c>
      <c r="F81" s="35">
        <f>Backlog!O81</f>
        <v>0</v>
      </c>
      <c r="G81" s="9" t="str">
        <f>Backlog!P81</f>
        <v/>
      </c>
      <c r="H81" s="9">
        <f>Backlog!Q81</f>
        <v>0</v>
      </c>
      <c r="I81" s="9">
        <f>Backlog!S81</f>
        <v>0</v>
      </c>
    </row>
    <row r="82" spans="1:9" x14ac:dyDescent="0.25">
      <c r="A82" s="9">
        <f>Backlog!A82</f>
        <v>0</v>
      </c>
      <c r="B82" s="8">
        <f>Backlog!B82</f>
        <v>0</v>
      </c>
      <c r="C82" s="9">
        <f>Backlog!D82</f>
        <v>0</v>
      </c>
      <c r="D82" s="35">
        <f>Backlog!M82</f>
        <v>0</v>
      </c>
      <c r="E82" s="9">
        <f>Backlog!N82</f>
        <v>0</v>
      </c>
      <c r="F82" s="35">
        <f>Backlog!O82</f>
        <v>0</v>
      </c>
      <c r="G82" s="9" t="str">
        <f>Backlog!P82</f>
        <v/>
      </c>
      <c r="H82" s="9">
        <f>Backlog!Q82</f>
        <v>0</v>
      </c>
      <c r="I82" s="9">
        <f>Backlog!S82</f>
        <v>0</v>
      </c>
    </row>
    <row r="83" spans="1:9" x14ac:dyDescent="0.25">
      <c r="A83" s="9">
        <f>Backlog!A83</f>
        <v>0</v>
      </c>
      <c r="B83" s="8">
        <f>Backlog!B83</f>
        <v>0</v>
      </c>
      <c r="C83" s="9">
        <f>Backlog!D83</f>
        <v>0</v>
      </c>
      <c r="D83" s="35">
        <f>Backlog!M83</f>
        <v>0</v>
      </c>
      <c r="E83" s="9">
        <f>Backlog!N83</f>
        <v>0</v>
      </c>
      <c r="F83" s="35">
        <f>Backlog!O83</f>
        <v>0</v>
      </c>
      <c r="G83" s="9" t="str">
        <f>Backlog!P83</f>
        <v/>
      </c>
      <c r="H83" s="9">
        <f>Backlog!Q83</f>
        <v>0</v>
      </c>
      <c r="I83" s="9">
        <f>Backlog!S83</f>
        <v>0</v>
      </c>
    </row>
    <row r="84" spans="1:9" x14ac:dyDescent="0.25">
      <c r="A84" s="9">
        <f>Backlog!A84</f>
        <v>0</v>
      </c>
      <c r="B84" s="8">
        <f>Backlog!B84</f>
        <v>0</v>
      </c>
      <c r="C84" s="9">
        <f>Backlog!D84</f>
        <v>0</v>
      </c>
      <c r="D84" s="35">
        <f>Backlog!M84</f>
        <v>0</v>
      </c>
      <c r="E84" s="9">
        <f>Backlog!N84</f>
        <v>0</v>
      </c>
      <c r="F84" s="35">
        <f>Backlog!O84</f>
        <v>0</v>
      </c>
      <c r="G84" s="9" t="str">
        <f>Backlog!P84</f>
        <v/>
      </c>
      <c r="H84" s="9">
        <f>Backlog!Q84</f>
        <v>0</v>
      </c>
      <c r="I84" s="9">
        <f>Backlog!S84</f>
        <v>0</v>
      </c>
    </row>
    <row r="85" spans="1:9" x14ac:dyDescent="0.25">
      <c r="A85" s="9">
        <f>Backlog!A85</f>
        <v>0</v>
      </c>
      <c r="B85" s="8">
        <f>Backlog!B85</f>
        <v>0</v>
      </c>
      <c r="C85" s="9">
        <f>Backlog!D85</f>
        <v>0</v>
      </c>
      <c r="D85" s="35">
        <f>Backlog!M85</f>
        <v>0</v>
      </c>
      <c r="E85" s="9">
        <f>Backlog!N85</f>
        <v>0</v>
      </c>
      <c r="F85" s="35">
        <f>Backlog!O85</f>
        <v>0</v>
      </c>
      <c r="G85" s="9" t="str">
        <f>Backlog!P85</f>
        <v/>
      </c>
      <c r="H85" s="9">
        <f>Backlog!Q85</f>
        <v>0</v>
      </c>
      <c r="I85" s="9">
        <f>Backlog!S85</f>
        <v>0</v>
      </c>
    </row>
    <row r="86" spans="1:9" x14ac:dyDescent="0.25">
      <c r="A86" s="9">
        <f>Backlog!A86</f>
        <v>0</v>
      </c>
      <c r="B86" s="8">
        <f>Backlog!B86</f>
        <v>0</v>
      </c>
      <c r="C86" s="9">
        <f>Backlog!D86</f>
        <v>0</v>
      </c>
      <c r="D86" s="35">
        <f>Backlog!M86</f>
        <v>0</v>
      </c>
      <c r="E86" s="9">
        <f>Backlog!N86</f>
        <v>0</v>
      </c>
      <c r="F86" s="35">
        <f>Backlog!O86</f>
        <v>0</v>
      </c>
      <c r="G86" s="9" t="str">
        <f>Backlog!P86</f>
        <v/>
      </c>
      <c r="H86" s="9">
        <f>Backlog!Q86</f>
        <v>0</v>
      </c>
      <c r="I86" s="9">
        <f>Backlog!S86</f>
        <v>0</v>
      </c>
    </row>
    <row r="87" spans="1:9" x14ac:dyDescent="0.25">
      <c r="A87" s="9">
        <f>Backlog!A87</f>
        <v>0</v>
      </c>
      <c r="B87" s="8">
        <f>Backlog!B87</f>
        <v>0</v>
      </c>
      <c r="C87" s="9">
        <f>Backlog!D87</f>
        <v>0</v>
      </c>
      <c r="D87" s="35">
        <f>Backlog!M87</f>
        <v>0</v>
      </c>
      <c r="E87" s="9">
        <f>Backlog!N87</f>
        <v>0</v>
      </c>
      <c r="F87" s="35">
        <f>Backlog!O87</f>
        <v>0</v>
      </c>
      <c r="G87" s="9" t="str">
        <f>Backlog!P87</f>
        <v/>
      </c>
      <c r="H87" s="9">
        <f>Backlog!Q87</f>
        <v>0</v>
      </c>
      <c r="I87" s="9">
        <f>Backlog!S87</f>
        <v>0</v>
      </c>
    </row>
    <row r="88" spans="1:9" x14ac:dyDescent="0.25">
      <c r="A88" s="9">
        <f>Backlog!A88</f>
        <v>0</v>
      </c>
      <c r="B88" s="8">
        <f>Backlog!B88</f>
        <v>0</v>
      </c>
      <c r="C88" s="9">
        <f>Backlog!D88</f>
        <v>0</v>
      </c>
      <c r="D88" s="35">
        <f>Backlog!M88</f>
        <v>0</v>
      </c>
      <c r="E88" s="9">
        <f>Backlog!N88</f>
        <v>0</v>
      </c>
      <c r="F88" s="35">
        <f>Backlog!O88</f>
        <v>0</v>
      </c>
      <c r="G88" s="9" t="str">
        <f>Backlog!P88</f>
        <v/>
      </c>
      <c r="H88" s="9">
        <f>Backlog!Q88</f>
        <v>0</v>
      </c>
      <c r="I88" s="9">
        <f>Backlog!S88</f>
        <v>0</v>
      </c>
    </row>
    <row r="89" spans="1:9" x14ac:dyDescent="0.25">
      <c r="A89" s="9">
        <f>Backlog!A89</f>
        <v>0</v>
      </c>
      <c r="B89" s="8">
        <f>Backlog!B89</f>
        <v>0</v>
      </c>
      <c r="C89" s="9">
        <f>Backlog!D89</f>
        <v>0</v>
      </c>
      <c r="D89" s="35">
        <f>Backlog!M89</f>
        <v>0</v>
      </c>
      <c r="E89" s="9">
        <f>Backlog!N89</f>
        <v>0</v>
      </c>
      <c r="F89" s="35">
        <f>Backlog!O89</f>
        <v>0</v>
      </c>
      <c r="G89" s="9" t="str">
        <f>Backlog!P89</f>
        <v/>
      </c>
      <c r="H89" s="9">
        <f>Backlog!Q89</f>
        <v>0</v>
      </c>
      <c r="I89" s="9">
        <f>Backlog!S89</f>
        <v>0</v>
      </c>
    </row>
    <row r="90" spans="1:9" x14ac:dyDescent="0.25">
      <c r="A90" s="9">
        <f>Backlog!A90</f>
        <v>0</v>
      </c>
      <c r="B90" s="8">
        <f>Backlog!B90</f>
        <v>0</v>
      </c>
      <c r="C90" s="9">
        <f>Backlog!D90</f>
        <v>0</v>
      </c>
      <c r="D90" s="35">
        <f>Backlog!M90</f>
        <v>0</v>
      </c>
      <c r="E90" s="9">
        <f>Backlog!N90</f>
        <v>0</v>
      </c>
      <c r="F90" s="35">
        <f>Backlog!O90</f>
        <v>0</v>
      </c>
      <c r="G90" s="9" t="str">
        <f>Backlog!P90</f>
        <v/>
      </c>
      <c r="H90" s="9">
        <f>Backlog!Q90</f>
        <v>0</v>
      </c>
      <c r="I90" s="9">
        <f>Backlog!S90</f>
        <v>0</v>
      </c>
    </row>
    <row r="91" spans="1:9" x14ac:dyDescent="0.25">
      <c r="A91" s="9">
        <f>Backlog!A91</f>
        <v>0</v>
      </c>
      <c r="B91" s="8">
        <f>Backlog!B91</f>
        <v>0</v>
      </c>
      <c r="C91" s="9">
        <f>Backlog!D91</f>
        <v>0</v>
      </c>
      <c r="D91" s="35">
        <f>Backlog!M91</f>
        <v>0</v>
      </c>
      <c r="E91" s="9">
        <f>Backlog!N91</f>
        <v>0</v>
      </c>
      <c r="F91" s="35">
        <f>Backlog!O91</f>
        <v>0</v>
      </c>
      <c r="G91" s="9" t="str">
        <f>Backlog!P91</f>
        <v/>
      </c>
      <c r="H91" s="9">
        <f>Backlog!Q91</f>
        <v>0</v>
      </c>
      <c r="I91" s="9">
        <f>Backlog!S91</f>
        <v>0</v>
      </c>
    </row>
    <row r="92" spans="1:9" x14ac:dyDescent="0.25">
      <c r="A92" s="9">
        <f>Backlog!A92</f>
        <v>0</v>
      </c>
      <c r="B92" s="8">
        <f>Backlog!B92</f>
        <v>0</v>
      </c>
      <c r="C92" s="9">
        <f>Backlog!D92</f>
        <v>0</v>
      </c>
      <c r="D92" s="35">
        <f>Backlog!M92</f>
        <v>0</v>
      </c>
      <c r="E92" s="9">
        <f>Backlog!N92</f>
        <v>0</v>
      </c>
      <c r="F92" s="35">
        <f>Backlog!O92</f>
        <v>0</v>
      </c>
      <c r="G92" s="9" t="str">
        <f>Backlog!P92</f>
        <v/>
      </c>
      <c r="H92" s="9">
        <f>Backlog!Q92</f>
        <v>0</v>
      </c>
      <c r="I92" s="9">
        <f>Backlog!S92</f>
        <v>0</v>
      </c>
    </row>
    <row r="93" spans="1:9" x14ac:dyDescent="0.25">
      <c r="A93" s="9">
        <f>Backlog!A93</f>
        <v>0</v>
      </c>
      <c r="B93" s="8">
        <f>Backlog!B93</f>
        <v>0</v>
      </c>
      <c r="C93" s="9">
        <f>Backlog!D93</f>
        <v>0</v>
      </c>
      <c r="D93" s="35">
        <f>Backlog!M93</f>
        <v>0</v>
      </c>
      <c r="E93" s="9">
        <f>Backlog!N93</f>
        <v>0</v>
      </c>
      <c r="F93" s="35">
        <f>Backlog!O93</f>
        <v>0</v>
      </c>
      <c r="G93" s="9" t="str">
        <f>Backlog!P93</f>
        <v/>
      </c>
      <c r="H93" s="9">
        <f>Backlog!Q93</f>
        <v>0</v>
      </c>
      <c r="I93" s="9">
        <f>Backlog!S93</f>
        <v>0</v>
      </c>
    </row>
    <row r="94" spans="1:9" x14ac:dyDescent="0.25">
      <c r="A94" s="9">
        <f>Backlog!A94</f>
        <v>0</v>
      </c>
      <c r="B94" s="8">
        <f>Backlog!B94</f>
        <v>0</v>
      </c>
      <c r="C94" s="9">
        <f>Backlog!D94</f>
        <v>0</v>
      </c>
      <c r="D94" s="35">
        <f>Backlog!M94</f>
        <v>0</v>
      </c>
      <c r="E94" s="9">
        <f>Backlog!N94</f>
        <v>0</v>
      </c>
      <c r="F94" s="35">
        <f>Backlog!O94</f>
        <v>0</v>
      </c>
      <c r="G94" s="9" t="str">
        <f>Backlog!P94</f>
        <v/>
      </c>
      <c r="H94" s="9">
        <f>Backlog!Q94</f>
        <v>0</v>
      </c>
      <c r="I94" s="9">
        <f>Backlog!S94</f>
        <v>0</v>
      </c>
    </row>
    <row r="95" spans="1:9" x14ac:dyDescent="0.25">
      <c r="A95" s="9">
        <f>Backlog!A95</f>
        <v>0</v>
      </c>
      <c r="B95" s="8">
        <f>Backlog!B95</f>
        <v>0</v>
      </c>
      <c r="C95" s="9">
        <f>Backlog!D95</f>
        <v>0</v>
      </c>
      <c r="D95" s="35">
        <f>Backlog!M95</f>
        <v>0</v>
      </c>
      <c r="E95" s="9">
        <f>Backlog!N95</f>
        <v>0</v>
      </c>
      <c r="F95" s="35">
        <f>Backlog!O95</f>
        <v>0</v>
      </c>
      <c r="G95" s="9" t="str">
        <f>Backlog!P95</f>
        <v/>
      </c>
      <c r="H95" s="9">
        <f>Backlog!Q95</f>
        <v>0</v>
      </c>
      <c r="I95" s="9">
        <f>Backlog!S95</f>
        <v>0</v>
      </c>
    </row>
    <row r="96" spans="1:9" x14ac:dyDescent="0.25">
      <c r="A96" s="9">
        <f>Backlog!A96</f>
        <v>0</v>
      </c>
      <c r="B96" s="8">
        <f>Backlog!B96</f>
        <v>0</v>
      </c>
      <c r="C96" s="9">
        <f>Backlog!D96</f>
        <v>0</v>
      </c>
      <c r="D96" s="35">
        <f>Backlog!M96</f>
        <v>0</v>
      </c>
      <c r="E96" s="9">
        <f>Backlog!N96</f>
        <v>0</v>
      </c>
      <c r="F96" s="35">
        <f>Backlog!O96</f>
        <v>0</v>
      </c>
      <c r="G96" s="9" t="str">
        <f>Backlog!P96</f>
        <v/>
      </c>
      <c r="H96" s="9">
        <f>Backlog!Q96</f>
        <v>0</v>
      </c>
      <c r="I96" s="9">
        <f>Backlog!S96</f>
        <v>0</v>
      </c>
    </row>
    <row r="97" spans="1:9" x14ac:dyDescent="0.25">
      <c r="A97" s="9">
        <f>Backlog!A97</f>
        <v>0</v>
      </c>
      <c r="B97" s="8">
        <f>Backlog!B97</f>
        <v>0</v>
      </c>
      <c r="C97" s="9">
        <f>Backlog!D97</f>
        <v>0</v>
      </c>
      <c r="D97" s="35">
        <f>Backlog!M97</f>
        <v>0</v>
      </c>
      <c r="E97" s="9">
        <f>Backlog!N97</f>
        <v>0</v>
      </c>
      <c r="F97" s="35">
        <f>Backlog!O97</f>
        <v>0</v>
      </c>
      <c r="G97" s="9" t="str">
        <f>Backlog!P97</f>
        <v/>
      </c>
      <c r="H97" s="9">
        <f>Backlog!Q97</f>
        <v>0</v>
      </c>
      <c r="I97" s="9">
        <f>Backlog!S97</f>
        <v>0</v>
      </c>
    </row>
    <row r="98" spans="1:9" x14ac:dyDescent="0.25">
      <c r="A98" s="9">
        <f>Backlog!A98</f>
        <v>0</v>
      </c>
      <c r="B98" s="8">
        <f>Backlog!B98</f>
        <v>0</v>
      </c>
      <c r="C98" s="9">
        <f>Backlog!D98</f>
        <v>0</v>
      </c>
      <c r="D98" s="35">
        <f>Backlog!M98</f>
        <v>0</v>
      </c>
      <c r="E98" s="9">
        <f>Backlog!N98</f>
        <v>0</v>
      </c>
      <c r="F98" s="35">
        <f>Backlog!O98</f>
        <v>0</v>
      </c>
      <c r="G98" s="9" t="str">
        <f>Backlog!P98</f>
        <v/>
      </c>
      <c r="H98" s="9">
        <f>Backlog!Q98</f>
        <v>0</v>
      </c>
      <c r="I98" s="9">
        <f>Backlog!S98</f>
        <v>0</v>
      </c>
    </row>
    <row r="99" spans="1:9" x14ac:dyDescent="0.25">
      <c r="A99" s="9">
        <f>Backlog!A99</f>
        <v>0</v>
      </c>
      <c r="B99" s="8">
        <f>Backlog!B99</f>
        <v>0</v>
      </c>
      <c r="C99" s="9">
        <f>Backlog!D99</f>
        <v>0</v>
      </c>
      <c r="D99" s="35">
        <f>Backlog!M99</f>
        <v>0</v>
      </c>
      <c r="E99" s="9">
        <f>Backlog!N99</f>
        <v>0</v>
      </c>
      <c r="F99" s="35">
        <f>Backlog!O99</f>
        <v>0</v>
      </c>
      <c r="G99" s="9" t="str">
        <f>Backlog!P99</f>
        <v/>
      </c>
      <c r="H99" s="9">
        <f>Backlog!Q99</f>
        <v>0</v>
      </c>
      <c r="I99" s="9">
        <f>Backlog!S99</f>
        <v>0</v>
      </c>
    </row>
    <row r="100" spans="1:9" x14ac:dyDescent="0.25">
      <c r="A100" s="9">
        <f>Backlog!A100</f>
        <v>0</v>
      </c>
      <c r="B100" s="8">
        <f>Backlog!B100</f>
        <v>0</v>
      </c>
      <c r="C100" s="9">
        <f>Backlog!D100</f>
        <v>0</v>
      </c>
      <c r="D100" s="35">
        <f>Backlog!M100</f>
        <v>0</v>
      </c>
      <c r="E100" s="9">
        <f>Backlog!N100</f>
        <v>0</v>
      </c>
      <c r="F100" s="35">
        <f>Backlog!O100</f>
        <v>0</v>
      </c>
      <c r="G100" s="9" t="str">
        <f>Backlog!P100</f>
        <v/>
      </c>
      <c r="H100" s="9">
        <f>Backlog!Q100</f>
        <v>0</v>
      </c>
      <c r="I100" s="9">
        <f>Backlog!S100</f>
        <v>0</v>
      </c>
    </row>
    <row r="101" spans="1:9" x14ac:dyDescent="0.25">
      <c r="A101" s="9">
        <f>Backlog!A101</f>
        <v>0</v>
      </c>
      <c r="B101" s="8">
        <f>Backlog!B101</f>
        <v>0</v>
      </c>
      <c r="C101" s="9">
        <f>Backlog!D101</f>
        <v>0</v>
      </c>
      <c r="D101" s="35">
        <f>Backlog!M101</f>
        <v>0</v>
      </c>
      <c r="E101" s="9">
        <f>Backlog!N101</f>
        <v>0</v>
      </c>
      <c r="F101" s="35">
        <f>Backlog!O101</f>
        <v>0</v>
      </c>
      <c r="G101" s="9" t="str">
        <f>Backlog!P101</f>
        <v/>
      </c>
      <c r="H101" s="9">
        <f>Backlog!Q101</f>
        <v>0</v>
      </c>
      <c r="I101" s="9">
        <f>Backlog!S101</f>
        <v>0</v>
      </c>
    </row>
    <row r="102" spans="1:9" x14ac:dyDescent="0.25">
      <c r="A102" s="9">
        <f>Backlog!A102</f>
        <v>0</v>
      </c>
      <c r="B102" s="8">
        <f>Backlog!B102</f>
        <v>0</v>
      </c>
      <c r="C102" s="9">
        <f>Backlog!D102</f>
        <v>0</v>
      </c>
      <c r="D102" s="35">
        <f>Backlog!M102</f>
        <v>0</v>
      </c>
      <c r="E102" s="9">
        <f>Backlog!N102</f>
        <v>0</v>
      </c>
      <c r="F102" s="35">
        <f>Backlog!O102</f>
        <v>0</v>
      </c>
      <c r="G102" s="9" t="str">
        <f>Backlog!P102</f>
        <v/>
      </c>
      <c r="H102" s="9">
        <f>Backlog!Q102</f>
        <v>0</v>
      </c>
      <c r="I102" s="9">
        <f>Backlog!S102</f>
        <v>0</v>
      </c>
    </row>
    <row r="103" spans="1:9" x14ac:dyDescent="0.25">
      <c r="A103" s="11"/>
      <c r="B103" s="10"/>
      <c r="C103" s="11"/>
      <c r="D103" s="11"/>
      <c r="E103" s="11"/>
      <c r="F103" s="11"/>
      <c r="G103" s="11"/>
      <c r="H103" s="11"/>
      <c r="I103" s="11"/>
    </row>
  </sheetData>
  <sortState xmlns:xlrd2="http://schemas.microsoft.com/office/spreadsheetml/2017/richdata2" ref="A4:I102">
    <sortCondition descending="1" ref="F3:F102"/>
  </sortState>
  <conditionalFormatting sqref="A4:I102">
    <cfRule type="cellIs" dxfId="1" priority="1" operator="equal">
      <formula>0</formula>
    </cfRule>
  </conditionalFormatting>
  <pageMargins left="0.75" right="0.75" top="1" bottom="1" header="0.5" footer="0.5"/>
  <pageSetup paperSize="9" scale="71" fitToHeight="0" orientation="landscape" r:id="rId1"/>
  <headerFooter>
    <oddFooter>&amp;C© 2025 Delft Consulting | Companion resource to the book Smooth Operations | www.delft-consulting.com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B1278-E1A4-42EA-8B50-A727FF6C6346}">
  <sheetPr>
    <tabColor theme="5"/>
    <pageSetUpPr fitToPage="1"/>
  </sheetPr>
  <dimension ref="A3:R102"/>
  <sheetViews>
    <sheetView showGridLines="0" tabSelected="1" zoomScaleNormal="100" workbookViewId="0">
      <selection activeCell="L44" sqref="L44"/>
    </sheetView>
  </sheetViews>
  <sheetFormatPr defaultRowHeight="15" x14ac:dyDescent="0.25"/>
  <cols>
    <col min="1" max="1" width="41" bestFit="1" customWidth="1"/>
    <col min="2" max="2" width="9" style="5" bestFit="1" customWidth="1"/>
    <col min="3" max="3" width="13.85546875" style="5" bestFit="1" customWidth="1"/>
    <col min="4" max="4" width="4" customWidth="1"/>
    <col min="17" max="17" width="6.85546875" customWidth="1"/>
  </cols>
  <sheetData>
    <row r="3" spans="1:18" x14ac:dyDescent="0.25">
      <c r="A3" s="37" t="s">
        <v>49</v>
      </c>
      <c r="B3" s="38" t="s">
        <v>54</v>
      </c>
      <c r="C3" s="38" t="s">
        <v>53</v>
      </c>
      <c r="R3" t="s">
        <v>146</v>
      </c>
    </row>
    <row r="4" spans="1:18" x14ac:dyDescent="0.25">
      <c r="A4" t="str">
        <f>IF(Backlog!B4=0, "", Backlog!B4)</f>
        <v>Shadow boards for tools (Line 3)</v>
      </c>
      <c r="B4" s="5">
        <f>IF(A4="",0,Backlog!N4)</f>
        <v>3</v>
      </c>
      <c r="C4" s="5">
        <f>IF(A4="","",Backlog!M4)</f>
        <v>7.4</v>
      </c>
      <c r="R4" t="s">
        <v>147</v>
      </c>
    </row>
    <row r="5" spans="1:18" x14ac:dyDescent="0.25">
      <c r="A5" t="str">
        <f>IF(Backlog!B5=0, "", Backlog!B5)</f>
        <v>Kanban cards for fasteners</v>
      </c>
      <c r="B5" s="5">
        <f>IF(A5="",0,Backlog!N5)</f>
        <v>3</v>
      </c>
      <c r="C5" s="5">
        <f>IF(A5="","",Backlog!M5)</f>
        <v>7.2</v>
      </c>
    </row>
    <row r="6" spans="1:18" x14ac:dyDescent="0.25">
      <c r="A6" t="str">
        <f>IF(Backlog!B6=0, "", Backlog!B6)</f>
        <v>Replace worn conveyor rollers (Line 2)</v>
      </c>
      <c r="B6" s="5">
        <f>IF(A6="",0,Backlog!N6)</f>
        <v>7</v>
      </c>
      <c r="C6" s="5">
        <f>IF(A6="","",Backlog!M6)</f>
        <v>7</v>
      </c>
    </row>
    <row r="7" spans="1:18" x14ac:dyDescent="0.25">
      <c r="A7" t="str">
        <f>IF(Backlog!B7=0, "", Backlog!B7)</f>
        <v>Handheld barcode scanners at receiving</v>
      </c>
      <c r="B7" s="5">
        <f>IF(A7="",0,Backlog!N7)</f>
        <v>6</v>
      </c>
      <c r="C7" s="5">
        <f>IF(A7="","",Backlog!M7)</f>
        <v>7.2</v>
      </c>
    </row>
    <row r="8" spans="1:18" x14ac:dyDescent="0.25">
      <c r="A8" t="str">
        <f>IF(Backlog!B8=0, "", Backlog!B8)</f>
        <v>Install light curtains on press 4</v>
      </c>
      <c r="B8" s="5">
        <f>IF(A8="",0,Backlog!N8)</f>
        <v>8</v>
      </c>
      <c r="C8" s="5">
        <f>IF(A8="","",Backlog!M8)</f>
        <v>6.2</v>
      </c>
    </row>
    <row r="9" spans="1:18" x14ac:dyDescent="0.25">
      <c r="A9" t="str">
        <f>IF(Backlog!B9=0, "", Backlog!B9)</f>
        <v>SMED changeover cart for Line A</v>
      </c>
      <c r="B9" s="5">
        <f>IF(A9="",0,Backlog!N9)</f>
        <v>8</v>
      </c>
      <c r="C9" s="5">
        <f>IF(A9="","",Backlog!M9)</f>
        <v>7.2</v>
      </c>
    </row>
    <row r="10" spans="1:18" x14ac:dyDescent="0.25">
      <c r="A10" t="str">
        <f>IF(Backlog!B10=0, "", Backlog!B10)</f>
        <v>Standardize defect tagging at QA</v>
      </c>
      <c r="B10" s="5">
        <f>IF(A10="",0,Backlog!N10)</f>
        <v>2</v>
      </c>
      <c r="C10" s="5">
        <f>IF(A10="","",Backlog!M10)</f>
        <v>4.4000000000000004</v>
      </c>
    </row>
    <row r="11" spans="1:18" x14ac:dyDescent="0.25">
      <c r="A11" t="str">
        <f>IF(Backlog!B11=0, "", Backlog!B11)</f>
        <v>5S red-tag event – Packaging</v>
      </c>
      <c r="B11" s="5">
        <f>IF(A11="",0,Backlog!N11)</f>
        <v>3</v>
      </c>
      <c r="C11" s="5">
        <f>IF(A11="","",Backlog!M11)</f>
        <v>7</v>
      </c>
    </row>
    <row r="12" spans="1:18" x14ac:dyDescent="0.25">
      <c r="A12" t="str">
        <f>IF(Backlog!B12=0, "", Backlog!B12)</f>
        <v>Auto-email ASN mismatch alerts</v>
      </c>
      <c r="B12" s="5">
        <f>IF(A12="",0,Backlog!N12)</f>
        <v>5</v>
      </c>
      <c r="C12" s="5">
        <f>IF(A12="","",Backlog!M12)</f>
        <v>6</v>
      </c>
    </row>
    <row r="13" spans="1:18" x14ac:dyDescent="0.25">
      <c r="A13" t="str">
        <f>IF(Backlog!B13=0, "", Backlog!B13)</f>
        <v>Predictive sensors on filler (vibration/temp)</v>
      </c>
      <c r="B13" s="5">
        <f>IF(A13="",0,Backlog!N13)</f>
        <v>9</v>
      </c>
      <c r="C13" s="5">
        <f>IF(A13="","",Backlog!M13)</f>
        <v>7</v>
      </c>
    </row>
    <row r="14" spans="1:18" x14ac:dyDescent="0.25">
      <c r="A14" t="str">
        <f>IF(Backlog!B14=0, "", Backlog!B14)</f>
        <v/>
      </c>
      <c r="B14" s="5">
        <f>IF(A14="",0,Backlog!N14)</f>
        <v>0</v>
      </c>
      <c r="C14" s="5" t="str">
        <f>IF(A14="","",Backlog!M14)</f>
        <v/>
      </c>
    </row>
    <row r="15" spans="1:18" x14ac:dyDescent="0.25">
      <c r="A15" t="str">
        <f>IF(Backlog!B15=0, "", Backlog!B15)</f>
        <v/>
      </c>
      <c r="B15" s="5">
        <f>IF(A15="",0,Backlog!N15)</f>
        <v>0</v>
      </c>
      <c r="C15" s="5" t="str">
        <f>IF(A15="","",Backlog!M15)</f>
        <v/>
      </c>
    </row>
    <row r="16" spans="1:18" x14ac:dyDescent="0.25">
      <c r="A16" t="str">
        <f>IF(Backlog!B16=0, "", Backlog!B16)</f>
        <v/>
      </c>
      <c r="B16" s="5">
        <f>IF(A16="",0,Backlog!N16)</f>
        <v>0</v>
      </c>
      <c r="C16" s="5" t="str">
        <f>IF(A16="","",Backlog!M16)</f>
        <v/>
      </c>
    </row>
    <row r="17" spans="1:3" x14ac:dyDescent="0.25">
      <c r="A17" t="str">
        <f>IF(Backlog!B17=0, "", Backlog!B17)</f>
        <v/>
      </c>
      <c r="B17" s="5">
        <f>IF(A17="",0,Backlog!N17)</f>
        <v>0</v>
      </c>
      <c r="C17" s="5" t="str">
        <f>IF(A17="","",Backlog!M17)</f>
        <v/>
      </c>
    </row>
    <row r="18" spans="1:3" x14ac:dyDescent="0.25">
      <c r="A18" t="str">
        <f>IF(Backlog!B18=0, "", Backlog!B18)</f>
        <v/>
      </c>
      <c r="B18" s="5">
        <f>IF(A18="",0,Backlog!N18)</f>
        <v>0</v>
      </c>
      <c r="C18" s="5" t="str">
        <f>IF(A18="","",Backlog!M18)</f>
        <v/>
      </c>
    </row>
    <row r="19" spans="1:3" x14ac:dyDescent="0.25">
      <c r="A19" t="str">
        <f>IF(Backlog!B19=0, "", Backlog!B19)</f>
        <v/>
      </c>
      <c r="B19" s="5">
        <f>IF(A19="",0,Backlog!N19)</f>
        <v>0</v>
      </c>
      <c r="C19" s="5" t="str">
        <f>IF(A19="","",Backlog!M19)</f>
        <v/>
      </c>
    </row>
    <row r="20" spans="1:3" x14ac:dyDescent="0.25">
      <c r="A20" t="str">
        <f>IF(Backlog!B20=0, "", Backlog!B20)</f>
        <v/>
      </c>
      <c r="B20" s="5">
        <f>IF(A20="",0,Backlog!N20)</f>
        <v>0</v>
      </c>
      <c r="C20" s="5" t="str">
        <f>IF(A20="","",Backlog!M20)</f>
        <v/>
      </c>
    </row>
    <row r="21" spans="1:3" x14ac:dyDescent="0.25">
      <c r="A21" t="str">
        <f>IF(Backlog!B21=0, "", Backlog!B21)</f>
        <v/>
      </c>
      <c r="B21" s="5">
        <f>IF(A21="",0,Backlog!N21)</f>
        <v>0</v>
      </c>
      <c r="C21" s="5" t="str">
        <f>IF(A21="","",Backlog!M21)</f>
        <v/>
      </c>
    </row>
    <row r="22" spans="1:3" x14ac:dyDescent="0.25">
      <c r="A22" t="str">
        <f>IF(Backlog!B22=0, "", Backlog!B22)</f>
        <v/>
      </c>
      <c r="B22" s="5">
        <f>IF(A22="",0,Backlog!N22)</f>
        <v>0</v>
      </c>
      <c r="C22" s="5" t="str">
        <f>IF(A22="","",Backlog!M22)</f>
        <v/>
      </c>
    </row>
    <row r="23" spans="1:3" x14ac:dyDescent="0.25">
      <c r="A23" t="str">
        <f>IF(Backlog!B23=0, "", Backlog!B23)</f>
        <v/>
      </c>
      <c r="B23" s="5">
        <f>IF(A23="",0,Backlog!N23)</f>
        <v>0</v>
      </c>
      <c r="C23" s="5" t="str">
        <f>IF(A23="","",Backlog!M23)</f>
        <v/>
      </c>
    </row>
    <row r="24" spans="1:3" x14ac:dyDescent="0.25">
      <c r="A24" t="str">
        <f>IF(Backlog!B24=0, "", Backlog!B24)</f>
        <v/>
      </c>
      <c r="B24" s="5">
        <f>IF(A24="",0,Backlog!N24)</f>
        <v>0</v>
      </c>
      <c r="C24" s="5" t="str">
        <f>IF(A24="","",Backlog!M24)</f>
        <v/>
      </c>
    </row>
    <row r="25" spans="1:3" x14ac:dyDescent="0.25">
      <c r="A25" t="str">
        <f>IF(Backlog!B25=0, "", Backlog!B25)</f>
        <v/>
      </c>
      <c r="B25" s="5">
        <f>IF(A25="",0,Backlog!N25)</f>
        <v>0</v>
      </c>
      <c r="C25" s="5" t="str">
        <f>IF(A25="","",Backlog!M25)</f>
        <v/>
      </c>
    </row>
    <row r="26" spans="1:3" x14ac:dyDescent="0.25">
      <c r="A26" t="str">
        <f>IF(Backlog!B26=0, "", Backlog!B26)</f>
        <v/>
      </c>
      <c r="B26" s="5">
        <f>IF(A26="",0,Backlog!N26)</f>
        <v>0</v>
      </c>
      <c r="C26" s="5" t="str">
        <f>IF(A26="","",Backlog!M26)</f>
        <v/>
      </c>
    </row>
    <row r="27" spans="1:3" x14ac:dyDescent="0.25">
      <c r="A27" t="str">
        <f>IF(Backlog!B27=0, "", Backlog!B27)</f>
        <v/>
      </c>
      <c r="B27" s="5">
        <f>IF(A27="",0,Backlog!N27)</f>
        <v>0</v>
      </c>
      <c r="C27" s="5" t="str">
        <f>IF(A27="","",Backlog!M27)</f>
        <v/>
      </c>
    </row>
    <row r="28" spans="1:3" x14ac:dyDescent="0.25">
      <c r="A28" t="str">
        <f>IF(Backlog!B28=0, "", Backlog!B28)</f>
        <v/>
      </c>
      <c r="B28" s="5">
        <f>IF(A28="",0,Backlog!N28)</f>
        <v>0</v>
      </c>
      <c r="C28" s="5" t="str">
        <f>IF(A28="","",Backlog!M28)</f>
        <v/>
      </c>
    </row>
    <row r="29" spans="1:3" x14ac:dyDescent="0.25">
      <c r="A29" t="str">
        <f>IF(Backlog!B29=0, "", Backlog!B29)</f>
        <v/>
      </c>
      <c r="B29" s="5">
        <f>IF(A29="",0,Backlog!N29)</f>
        <v>0</v>
      </c>
      <c r="C29" s="5" t="str">
        <f>IF(A29="","",Backlog!M29)</f>
        <v/>
      </c>
    </row>
    <row r="30" spans="1:3" x14ac:dyDescent="0.25">
      <c r="A30" t="str">
        <f>IF(Backlog!B30=0, "", Backlog!B30)</f>
        <v/>
      </c>
      <c r="B30" s="5">
        <f>IF(A30="",0,Backlog!N30)</f>
        <v>0</v>
      </c>
      <c r="C30" s="5" t="str">
        <f>IF(A30="","",Backlog!M30)</f>
        <v/>
      </c>
    </row>
    <row r="31" spans="1:3" x14ac:dyDescent="0.25">
      <c r="A31" t="str">
        <f>IF(Backlog!B31=0, "", Backlog!B31)</f>
        <v/>
      </c>
      <c r="B31" s="5">
        <f>IF(A31="",0,Backlog!N31)</f>
        <v>0</v>
      </c>
      <c r="C31" s="5" t="str">
        <f>IF(A31="","",Backlog!M31)</f>
        <v/>
      </c>
    </row>
    <row r="32" spans="1:3" x14ac:dyDescent="0.25">
      <c r="A32" t="str">
        <f>IF(Backlog!B32=0, "", Backlog!B32)</f>
        <v/>
      </c>
      <c r="B32" s="5">
        <f>IF(A32="",0,Backlog!N32)</f>
        <v>0</v>
      </c>
      <c r="C32" s="5" t="str">
        <f>IF(A32="","",Backlog!M32)</f>
        <v/>
      </c>
    </row>
    <row r="33" spans="1:3" x14ac:dyDescent="0.25">
      <c r="A33" t="str">
        <f>IF(Backlog!B33=0, "", Backlog!B33)</f>
        <v/>
      </c>
      <c r="B33" s="5">
        <f>IF(A33="",0,Backlog!N33)</f>
        <v>0</v>
      </c>
      <c r="C33" s="5" t="str">
        <f>IF(A33="","",Backlog!M33)</f>
        <v/>
      </c>
    </row>
    <row r="34" spans="1:3" x14ac:dyDescent="0.25">
      <c r="A34" t="str">
        <f>IF(Backlog!B34=0, "", Backlog!B34)</f>
        <v/>
      </c>
      <c r="B34" s="5">
        <f>IF(A34="",0,Backlog!N34)</f>
        <v>0</v>
      </c>
      <c r="C34" s="5" t="str">
        <f>IF(A34="","",Backlog!M34)</f>
        <v/>
      </c>
    </row>
    <row r="35" spans="1:3" x14ac:dyDescent="0.25">
      <c r="A35" t="str">
        <f>IF(Backlog!B35=0, "", Backlog!B35)</f>
        <v/>
      </c>
      <c r="B35" s="5">
        <f>IF(A35="",0,Backlog!N35)</f>
        <v>0</v>
      </c>
      <c r="C35" s="5" t="str">
        <f>IF(A35="","",Backlog!M35)</f>
        <v/>
      </c>
    </row>
    <row r="36" spans="1:3" x14ac:dyDescent="0.25">
      <c r="A36" t="str">
        <f>IF(Backlog!B36=0, "", Backlog!B36)</f>
        <v/>
      </c>
      <c r="B36" s="5">
        <f>IF(A36="",0,Backlog!N36)</f>
        <v>0</v>
      </c>
      <c r="C36" s="5" t="str">
        <f>IF(A36="","",Backlog!M36)</f>
        <v/>
      </c>
    </row>
    <row r="37" spans="1:3" x14ac:dyDescent="0.25">
      <c r="A37" t="str">
        <f>IF(Backlog!B37=0, "", Backlog!B37)</f>
        <v/>
      </c>
      <c r="B37" s="5">
        <f>IF(A37="",0,Backlog!N37)</f>
        <v>0</v>
      </c>
      <c r="C37" s="5" t="str">
        <f>IF(A37="","",Backlog!M37)</f>
        <v/>
      </c>
    </row>
    <row r="38" spans="1:3" x14ac:dyDescent="0.25">
      <c r="A38" t="str">
        <f>IF(Backlog!B38=0, "", Backlog!B38)</f>
        <v/>
      </c>
      <c r="B38" s="5">
        <f>IF(A38="",0,Backlog!N38)</f>
        <v>0</v>
      </c>
      <c r="C38" s="5" t="str">
        <f>IF(A38="","",Backlog!M38)</f>
        <v/>
      </c>
    </row>
    <row r="39" spans="1:3" x14ac:dyDescent="0.25">
      <c r="A39" t="str">
        <f>IF(Backlog!B39=0, "", Backlog!B39)</f>
        <v/>
      </c>
      <c r="B39" s="5">
        <f>IF(A39="",0,Backlog!N39)</f>
        <v>0</v>
      </c>
      <c r="C39" s="5" t="str">
        <f>IF(A39="","",Backlog!M39)</f>
        <v/>
      </c>
    </row>
    <row r="40" spans="1:3" x14ac:dyDescent="0.25">
      <c r="A40" t="str">
        <f>IF(Backlog!B40=0, "", Backlog!B40)</f>
        <v/>
      </c>
      <c r="B40" s="5">
        <f>IF(A40="",0,Backlog!N40)</f>
        <v>0</v>
      </c>
      <c r="C40" s="5" t="str">
        <f>IF(A40="","",Backlog!M40)</f>
        <v/>
      </c>
    </row>
    <row r="41" spans="1:3" x14ac:dyDescent="0.25">
      <c r="A41" t="str">
        <f>IF(Backlog!B41=0, "", Backlog!B41)</f>
        <v/>
      </c>
      <c r="B41" s="5">
        <f>IF(A41="",0,Backlog!N41)</f>
        <v>0</v>
      </c>
      <c r="C41" s="5" t="str">
        <f>IF(A41="","",Backlog!M41)</f>
        <v/>
      </c>
    </row>
    <row r="42" spans="1:3" x14ac:dyDescent="0.25">
      <c r="A42" t="str">
        <f>IF(Backlog!B42=0, "", Backlog!B42)</f>
        <v/>
      </c>
      <c r="B42" s="5">
        <f>IF(A42="",0,Backlog!N42)</f>
        <v>0</v>
      </c>
      <c r="C42" s="5" t="str">
        <f>IF(A42="","",Backlog!M42)</f>
        <v/>
      </c>
    </row>
    <row r="43" spans="1:3" x14ac:dyDescent="0.25">
      <c r="A43" t="str">
        <f>IF(Backlog!B43=0, "", Backlog!B43)</f>
        <v/>
      </c>
      <c r="B43" s="5">
        <f>IF(A43="",0,Backlog!N43)</f>
        <v>0</v>
      </c>
      <c r="C43" s="5" t="str">
        <f>IF(A43="","",Backlog!M43)</f>
        <v/>
      </c>
    </row>
    <row r="44" spans="1:3" x14ac:dyDescent="0.25">
      <c r="A44" t="str">
        <f>IF(Backlog!B44=0, "", Backlog!B44)</f>
        <v/>
      </c>
      <c r="B44" s="5">
        <f>IF(A44="",0,Backlog!N44)</f>
        <v>0</v>
      </c>
      <c r="C44" s="5" t="str">
        <f>IF(A44="","",Backlog!M44)</f>
        <v/>
      </c>
    </row>
    <row r="45" spans="1:3" x14ac:dyDescent="0.25">
      <c r="A45" t="str">
        <f>IF(Backlog!B45=0, "", Backlog!B45)</f>
        <v/>
      </c>
      <c r="B45" s="5">
        <f>IF(A45="",0,Backlog!N45)</f>
        <v>0</v>
      </c>
      <c r="C45" s="5" t="str">
        <f>IF(A45="","",Backlog!M45)</f>
        <v/>
      </c>
    </row>
    <row r="46" spans="1:3" x14ac:dyDescent="0.25">
      <c r="A46" t="str">
        <f>IF(Backlog!B46=0, "", Backlog!B46)</f>
        <v/>
      </c>
      <c r="B46" s="5">
        <f>IF(A46="",0,Backlog!N46)</f>
        <v>0</v>
      </c>
      <c r="C46" s="5" t="str">
        <f>IF(A46="","",Backlog!M46)</f>
        <v/>
      </c>
    </row>
    <row r="47" spans="1:3" x14ac:dyDescent="0.25">
      <c r="A47" t="str">
        <f>IF(Backlog!B47=0, "", Backlog!B47)</f>
        <v/>
      </c>
      <c r="B47" s="5">
        <f>IF(A47="",0,Backlog!N47)</f>
        <v>0</v>
      </c>
      <c r="C47" s="5" t="str">
        <f>IF(A47="","",Backlog!M47)</f>
        <v/>
      </c>
    </row>
    <row r="48" spans="1:3" x14ac:dyDescent="0.25">
      <c r="A48" t="str">
        <f>IF(Backlog!B48=0, "", Backlog!B48)</f>
        <v/>
      </c>
      <c r="B48" s="5">
        <f>IF(A48="",0,Backlog!N48)</f>
        <v>0</v>
      </c>
      <c r="C48" s="5" t="str">
        <f>IF(A48="","",Backlog!M48)</f>
        <v/>
      </c>
    </row>
    <row r="49" spans="1:3" x14ac:dyDescent="0.25">
      <c r="A49" t="str">
        <f>IF(Backlog!B49=0, "", Backlog!B49)</f>
        <v/>
      </c>
      <c r="B49" s="5">
        <f>IF(A49="",0,Backlog!N49)</f>
        <v>0</v>
      </c>
      <c r="C49" s="5" t="str">
        <f>IF(A49="","",Backlog!M49)</f>
        <v/>
      </c>
    </row>
    <row r="50" spans="1:3" x14ac:dyDescent="0.25">
      <c r="A50" t="str">
        <f>IF(Backlog!B50=0, "", Backlog!B50)</f>
        <v/>
      </c>
      <c r="B50" s="5">
        <f>IF(A50="",0,Backlog!N50)</f>
        <v>0</v>
      </c>
      <c r="C50" s="5" t="str">
        <f>IF(A50="","",Backlog!M50)</f>
        <v/>
      </c>
    </row>
    <row r="51" spans="1:3" x14ac:dyDescent="0.25">
      <c r="A51" t="str">
        <f>IF(Backlog!B51=0, "", Backlog!B51)</f>
        <v/>
      </c>
      <c r="B51" s="5">
        <f>IF(A51="",0,Backlog!N51)</f>
        <v>0</v>
      </c>
      <c r="C51" s="5" t="str">
        <f>IF(A51="","",Backlog!M51)</f>
        <v/>
      </c>
    </row>
    <row r="52" spans="1:3" x14ac:dyDescent="0.25">
      <c r="A52" t="str">
        <f>IF(Backlog!B52=0, "", Backlog!B52)</f>
        <v/>
      </c>
      <c r="B52" s="5">
        <f>IF(A52="",0,Backlog!N52)</f>
        <v>0</v>
      </c>
      <c r="C52" s="5" t="str">
        <f>IF(A52="","",Backlog!M52)</f>
        <v/>
      </c>
    </row>
    <row r="53" spans="1:3" x14ac:dyDescent="0.25">
      <c r="A53" t="str">
        <f>IF(Backlog!B53=0, "", Backlog!B53)</f>
        <v/>
      </c>
      <c r="B53" s="5">
        <f>IF(A53="",0,Backlog!N53)</f>
        <v>0</v>
      </c>
      <c r="C53" s="5" t="str">
        <f>IF(A53="","",Backlog!M53)</f>
        <v/>
      </c>
    </row>
    <row r="54" spans="1:3" x14ac:dyDescent="0.25">
      <c r="A54" t="str">
        <f>IF(Backlog!B54=0, "", Backlog!B54)</f>
        <v/>
      </c>
      <c r="B54" s="5">
        <f>IF(A54="",0,Backlog!N54)</f>
        <v>0</v>
      </c>
      <c r="C54" s="5" t="str">
        <f>IF(A54="","",Backlog!M54)</f>
        <v/>
      </c>
    </row>
    <row r="55" spans="1:3" x14ac:dyDescent="0.25">
      <c r="A55" t="str">
        <f>IF(Backlog!B55=0, "", Backlog!B55)</f>
        <v/>
      </c>
      <c r="B55" s="5">
        <f>IF(A55="",0,Backlog!N55)</f>
        <v>0</v>
      </c>
      <c r="C55" s="5" t="str">
        <f>IF(A55="","",Backlog!M55)</f>
        <v/>
      </c>
    </row>
    <row r="56" spans="1:3" x14ac:dyDescent="0.25">
      <c r="A56" t="str">
        <f>IF(Backlog!B56=0, "", Backlog!B56)</f>
        <v/>
      </c>
      <c r="B56" s="5">
        <f>IF(A56="",0,Backlog!N56)</f>
        <v>0</v>
      </c>
      <c r="C56" s="5" t="str">
        <f>IF(A56="","",Backlog!M56)</f>
        <v/>
      </c>
    </row>
    <row r="57" spans="1:3" x14ac:dyDescent="0.25">
      <c r="A57" t="str">
        <f>IF(Backlog!B57=0, "", Backlog!B57)</f>
        <v/>
      </c>
      <c r="B57" s="5">
        <f>IF(A57="",0,Backlog!N57)</f>
        <v>0</v>
      </c>
      <c r="C57" s="5" t="str">
        <f>IF(A57="","",Backlog!M57)</f>
        <v/>
      </c>
    </row>
    <row r="58" spans="1:3" x14ac:dyDescent="0.25">
      <c r="A58" t="str">
        <f>IF(Backlog!B58=0, "", Backlog!B58)</f>
        <v/>
      </c>
      <c r="B58" s="5">
        <f>IF(A58="",0,Backlog!N58)</f>
        <v>0</v>
      </c>
      <c r="C58" s="5" t="str">
        <f>IF(A58="","",Backlog!M58)</f>
        <v/>
      </c>
    </row>
    <row r="59" spans="1:3" x14ac:dyDescent="0.25">
      <c r="A59" t="str">
        <f>IF(Backlog!B59=0, "", Backlog!B59)</f>
        <v/>
      </c>
      <c r="B59" s="5">
        <f>IF(A59="",0,Backlog!N59)</f>
        <v>0</v>
      </c>
      <c r="C59" s="5" t="str">
        <f>IF(A59="","",Backlog!M59)</f>
        <v/>
      </c>
    </row>
    <row r="60" spans="1:3" x14ac:dyDescent="0.25">
      <c r="A60" t="str">
        <f>IF(Backlog!B60=0, "", Backlog!B60)</f>
        <v/>
      </c>
      <c r="B60" s="5">
        <f>IF(A60="",0,Backlog!N60)</f>
        <v>0</v>
      </c>
      <c r="C60" s="5" t="str">
        <f>IF(A60="","",Backlog!M60)</f>
        <v/>
      </c>
    </row>
    <row r="61" spans="1:3" x14ac:dyDescent="0.25">
      <c r="A61" t="str">
        <f>IF(Backlog!B61=0, "", Backlog!B61)</f>
        <v/>
      </c>
      <c r="B61" s="5">
        <f>IF(A61="",0,Backlog!N61)</f>
        <v>0</v>
      </c>
      <c r="C61" s="5" t="str">
        <f>IF(A61="","",Backlog!M61)</f>
        <v/>
      </c>
    </row>
    <row r="62" spans="1:3" x14ac:dyDescent="0.25">
      <c r="A62" t="str">
        <f>IF(Backlog!B62=0, "", Backlog!B62)</f>
        <v/>
      </c>
      <c r="B62" s="5">
        <f>IF(A62="",0,Backlog!N62)</f>
        <v>0</v>
      </c>
      <c r="C62" s="5" t="str">
        <f>IF(A62="","",Backlog!M62)</f>
        <v/>
      </c>
    </row>
    <row r="63" spans="1:3" x14ac:dyDescent="0.25">
      <c r="A63" t="str">
        <f>IF(Backlog!B63=0, "", Backlog!B63)</f>
        <v/>
      </c>
      <c r="B63" s="5">
        <f>IF(A63="",0,Backlog!N63)</f>
        <v>0</v>
      </c>
      <c r="C63" s="5" t="str">
        <f>IF(A63="","",Backlog!M63)</f>
        <v/>
      </c>
    </row>
    <row r="64" spans="1:3" x14ac:dyDescent="0.25">
      <c r="A64" t="str">
        <f>IF(Backlog!B64=0, "", Backlog!B64)</f>
        <v/>
      </c>
      <c r="B64" s="5">
        <f>IF(A64="",0,Backlog!N64)</f>
        <v>0</v>
      </c>
      <c r="C64" s="5" t="str">
        <f>IF(A64="","",Backlog!M64)</f>
        <v/>
      </c>
    </row>
    <row r="65" spans="1:3" x14ac:dyDescent="0.25">
      <c r="A65" t="str">
        <f>IF(Backlog!B65=0, "", Backlog!B65)</f>
        <v/>
      </c>
      <c r="B65" s="5">
        <f>IF(A65="",0,Backlog!N65)</f>
        <v>0</v>
      </c>
      <c r="C65" s="5" t="str">
        <f>IF(A65="","",Backlog!M65)</f>
        <v/>
      </c>
    </row>
    <row r="66" spans="1:3" x14ac:dyDescent="0.25">
      <c r="A66" t="str">
        <f>IF(Backlog!B66=0, "", Backlog!B66)</f>
        <v/>
      </c>
      <c r="B66" s="5">
        <f>IF(A66="",0,Backlog!N66)</f>
        <v>0</v>
      </c>
      <c r="C66" s="5" t="str">
        <f>IF(A66="","",Backlog!M66)</f>
        <v/>
      </c>
    </row>
    <row r="67" spans="1:3" x14ac:dyDescent="0.25">
      <c r="A67" t="str">
        <f>IF(Backlog!B67=0, "", Backlog!B67)</f>
        <v/>
      </c>
      <c r="B67" s="5">
        <f>IF(A67="",0,Backlog!N67)</f>
        <v>0</v>
      </c>
      <c r="C67" s="5" t="str">
        <f>IF(A67="","",Backlog!M67)</f>
        <v/>
      </c>
    </row>
    <row r="68" spans="1:3" x14ac:dyDescent="0.25">
      <c r="A68" t="str">
        <f>IF(Backlog!B68=0, "", Backlog!B68)</f>
        <v/>
      </c>
      <c r="B68" s="5">
        <f>IF(A68="",0,Backlog!N68)</f>
        <v>0</v>
      </c>
      <c r="C68" s="5" t="str">
        <f>IF(A68="","",Backlog!M68)</f>
        <v/>
      </c>
    </row>
    <row r="69" spans="1:3" x14ac:dyDescent="0.25">
      <c r="A69" t="str">
        <f>IF(Backlog!B69=0, "", Backlog!B69)</f>
        <v/>
      </c>
      <c r="B69" s="5">
        <f>IF(A69="",0,Backlog!N69)</f>
        <v>0</v>
      </c>
      <c r="C69" s="5" t="str">
        <f>IF(A69="","",Backlog!M69)</f>
        <v/>
      </c>
    </row>
    <row r="70" spans="1:3" x14ac:dyDescent="0.25">
      <c r="A70" t="str">
        <f>IF(Backlog!B70=0, "", Backlog!B70)</f>
        <v/>
      </c>
      <c r="B70" s="5">
        <f>IF(A70="",0,Backlog!N70)</f>
        <v>0</v>
      </c>
      <c r="C70" s="5" t="str">
        <f>IF(A70="","",Backlog!M70)</f>
        <v/>
      </c>
    </row>
    <row r="71" spans="1:3" x14ac:dyDescent="0.25">
      <c r="A71" t="str">
        <f>IF(Backlog!B71=0, "", Backlog!B71)</f>
        <v/>
      </c>
      <c r="B71" s="5">
        <f>IF(A71="",0,Backlog!N71)</f>
        <v>0</v>
      </c>
      <c r="C71" s="5" t="str">
        <f>IF(A71="","",Backlog!M71)</f>
        <v/>
      </c>
    </row>
    <row r="72" spans="1:3" x14ac:dyDescent="0.25">
      <c r="A72" t="str">
        <f>IF(Backlog!B72=0, "", Backlog!B72)</f>
        <v/>
      </c>
      <c r="B72" s="5">
        <f>IF(A72="",0,Backlog!N72)</f>
        <v>0</v>
      </c>
      <c r="C72" s="5" t="str">
        <f>IF(A72="","",Backlog!M72)</f>
        <v/>
      </c>
    </row>
    <row r="73" spans="1:3" x14ac:dyDescent="0.25">
      <c r="A73" t="str">
        <f>IF(Backlog!B73=0, "", Backlog!B73)</f>
        <v/>
      </c>
      <c r="B73" s="5">
        <f>IF(A73="",0,Backlog!N73)</f>
        <v>0</v>
      </c>
      <c r="C73" s="5" t="str">
        <f>IF(A73="","",Backlog!M73)</f>
        <v/>
      </c>
    </row>
    <row r="74" spans="1:3" x14ac:dyDescent="0.25">
      <c r="A74" t="str">
        <f>IF(Backlog!B74=0, "", Backlog!B74)</f>
        <v/>
      </c>
      <c r="B74" s="5">
        <f>IF(A74="",0,Backlog!N74)</f>
        <v>0</v>
      </c>
      <c r="C74" s="5" t="str">
        <f>IF(A74="","",Backlog!M74)</f>
        <v/>
      </c>
    </row>
    <row r="75" spans="1:3" x14ac:dyDescent="0.25">
      <c r="A75" t="str">
        <f>IF(Backlog!B75=0, "", Backlog!B75)</f>
        <v/>
      </c>
      <c r="B75" s="5">
        <f>IF(A75="",0,Backlog!N75)</f>
        <v>0</v>
      </c>
      <c r="C75" s="5" t="str">
        <f>IF(A75="","",Backlog!M75)</f>
        <v/>
      </c>
    </row>
    <row r="76" spans="1:3" x14ac:dyDescent="0.25">
      <c r="A76" t="str">
        <f>IF(Backlog!B76=0, "", Backlog!B76)</f>
        <v/>
      </c>
      <c r="B76" s="5">
        <f>IF(A76="",0,Backlog!N76)</f>
        <v>0</v>
      </c>
      <c r="C76" s="5" t="str">
        <f>IF(A76="","",Backlog!M76)</f>
        <v/>
      </c>
    </row>
    <row r="77" spans="1:3" x14ac:dyDescent="0.25">
      <c r="A77" t="str">
        <f>IF(Backlog!B77=0, "", Backlog!B77)</f>
        <v/>
      </c>
      <c r="B77" s="5">
        <f>IF(A77="",0,Backlog!N77)</f>
        <v>0</v>
      </c>
      <c r="C77" s="5" t="str">
        <f>IF(A77="","",Backlog!M77)</f>
        <v/>
      </c>
    </row>
    <row r="78" spans="1:3" x14ac:dyDescent="0.25">
      <c r="A78" t="str">
        <f>IF(Backlog!B78=0, "", Backlog!B78)</f>
        <v/>
      </c>
      <c r="B78" s="5">
        <f>IF(A78="",0,Backlog!N78)</f>
        <v>0</v>
      </c>
      <c r="C78" s="5" t="str">
        <f>IF(A78="","",Backlog!M78)</f>
        <v/>
      </c>
    </row>
    <row r="79" spans="1:3" x14ac:dyDescent="0.25">
      <c r="A79" t="str">
        <f>IF(Backlog!B79=0, "", Backlog!B79)</f>
        <v/>
      </c>
      <c r="B79" s="5">
        <f>IF(A79="",0,Backlog!N79)</f>
        <v>0</v>
      </c>
      <c r="C79" s="5" t="str">
        <f>IF(A79="","",Backlog!M79)</f>
        <v/>
      </c>
    </row>
    <row r="80" spans="1:3" x14ac:dyDescent="0.25">
      <c r="A80" t="str">
        <f>IF(Backlog!B80=0, "", Backlog!B80)</f>
        <v/>
      </c>
      <c r="B80" s="5">
        <f>IF(A80="",0,Backlog!N80)</f>
        <v>0</v>
      </c>
      <c r="C80" s="5" t="str">
        <f>IF(A80="","",Backlog!M80)</f>
        <v/>
      </c>
    </row>
    <row r="81" spans="1:3" x14ac:dyDescent="0.25">
      <c r="A81" t="str">
        <f>IF(Backlog!B81=0, "", Backlog!B81)</f>
        <v/>
      </c>
      <c r="B81" s="5">
        <f>IF(A81="",0,Backlog!N81)</f>
        <v>0</v>
      </c>
      <c r="C81" s="5" t="str">
        <f>IF(A81="","",Backlog!M81)</f>
        <v/>
      </c>
    </row>
    <row r="82" spans="1:3" x14ac:dyDescent="0.25">
      <c r="A82" t="str">
        <f>IF(Backlog!B82=0, "", Backlog!B82)</f>
        <v/>
      </c>
      <c r="B82" s="5">
        <f>IF(A82="",0,Backlog!N82)</f>
        <v>0</v>
      </c>
      <c r="C82" s="5" t="str">
        <f>IF(A82="","",Backlog!M82)</f>
        <v/>
      </c>
    </row>
    <row r="83" spans="1:3" x14ac:dyDescent="0.25">
      <c r="A83" t="str">
        <f>IF(Backlog!B83=0, "", Backlog!B83)</f>
        <v/>
      </c>
      <c r="B83" s="5">
        <f>IF(A83="",0,Backlog!N83)</f>
        <v>0</v>
      </c>
      <c r="C83" s="5" t="str">
        <f>IF(A83="","",Backlog!M83)</f>
        <v/>
      </c>
    </row>
    <row r="84" spans="1:3" x14ac:dyDescent="0.25">
      <c r="A84" t="str">
        <f>IF(Backlog!B84=0, "", Backlog!B84)</f>
        <v/>
      </c>
      <c r="B84" s="5">
        <f>IF(A84="",0,Backlog!N84)</f>
        <v>0</v>
      </c>
      <c r="C84" s="5" t="str">
        <f>IF(A84="","",Backlog!M84)</f>
        <v/>
      </c>
    </row>
    <row r="85" spans="1:3" x14ac:dyDescent="0.25">
      <c r="A85" t="str">
        <f>IF(Backlog!B85=0, "", Backlog!B85)</f>
        <v/>
      </c>
      <c r="B85" s="5">
        <f>IF(A85="",0,Backlog!N85)</f>
        <v>0</v>
      </c>
      <c r="C85" s="5" t="str">
        <f>IF(A85="","",Backlog!M85)</f>
        <v/>
      </c>
    </row>
    <row r="86" spans="1:3" x14ac:dyDescent="0.25">
      <c r="A86" t="str">
        <f>IF(Backlog!B86=0, "", Backlog!B86)</f>
        <v/>
      </c>
      <c r="B86" s="5">
        <f>IF(A86="",0,Backlog!N86)</f>
        <v>0</v>
      </c>
      <c r="C86" s="5" t="str">
        <f>IF(A86="","",Backlog!M86)</f>
        <v/>
      </c>
    </row>
    <row r="87" spans="1:3" x14ac:dyDescent="0.25">
      <c r="A87" t="str">
        <f>IF(Backlog!B87=0, "", Backlog!B87)</f>
        <v/>
      </c>
      <c r="B87" s="5">
        <f>IF(A87="",0,Backlog!N87)</f>
        <v>0</v>
      </c>
      <c r="C87" s="5" t="str">
        <f>IF(A87="","",Backlog!M87)</f>
        <v/>
      </c>
    </row>
    <row r="88" spans="1:3" x14ac:dyDescent="0.25">
      <c r="A88" t="str">
        <f>IF(Backlog!B88=0, "", Backlog!B88)</f>
        <v/>
      </c>
      <c r="B88" s="5">
        <f>IF(A88="",0,Backlog!N88)</f>
        <v>0</v>
      </c>
      <c r="C88" s="5" t="str">
        <f>IF(A88="","",Backlog!M88)</f>
        <v/>
      </c>
    </row>
    <row r="89" spans="1:3" x14ac:dyDescent="0.25">
      <c r="A89" t="str">
        <f>IF(Backlog!B89=0, "", Backlog!B89)</f>
        <v/>
      </c>
      <c r="B89" s="5">
        <f>IF(A89="",0,Backlog!N89)</f>
        <v>0</v>
      </c>
      <c r="C89" s="5" t="str">
        <f>IF(A89="","",Backlog!M89)</f>
        <v/>
      </c>
    </row>
    <row r="90" spans="1:3" x14ac:dyDescent="0.25">
      <c r="A90" t="str">
        <f>IF(Backlog!B90=0, "", Backlog!B90)</f>
        <v/>
      </c>
      <c r="B90" s="5">
        <f>IF(A90="",0,Backlog!N90)</f>
        <v>0</v>
      </c>
      <c r="C90" s="5" t="str">
        <f>IF(A90="","",Backlog!M90)</f>
        <v/>
      </c>
    </row>
    <row r="91" spans="1:3" x14ac:dyDescent="0.25">
      <c r="A91" t="str">
        <f>IF(Backlog!B91=0, "", Backlog!B91)</f>
        <v/>
      </c>
      <c r="B91" s="5">
        <f>IF(A91="",0,Backlog!N91)</f>
        <v>0</v>
      </c>
      <c r="C91" s="5" t="str">
        <f>IF(A91="","",Backlog!M91)</f>
        <v/>
      </c>
    </row>
    <row r="92" spans="1:3" x14ac:dyDescent="0.25">
      <c r="A92" t="str">
        <f>IF(Backlog!B92=0, "", Backlog!B92)</f>
        <v/>
      </c>
      <c r="B92" s="5">
        <f>IF(A92="",0,Backlog!N92)</f>
        <v>0</v>
      </c>
      <c r="C92" s="5" t="str">
        <f>IF(A92="","",Backlog!M92)</f>
        <v/>
      </c>
    </row>
    <row r="93" spans="1:3" x14ac:dyDescent="0.25">
      <c r="A93" t="str">
        <f>IF(Backlog!B93=0, "", Backlog!B93)</f>
        <v/>
      </c>
      <c r="B93" s="5">
        <f>IF(A93="",0,Backlog!N93)</f>
        <v>0</v>
      </c>
      <c r="C93" s="5" t="str">
        <f>IF(A93="","",Backlog!M93)</f>
        <v/>
      </c>
    </row>
    <row r="94" spans="1:3" x14ac:dyDescent="0.25">
      <c r="A94" t="str">
        <f>IF(Backlog!B94=0, "", Backlog!B94)</f>
        <v/>
      </c>
      <c r="B94" s="5">
        <f>IF(A94="",0,Backlog!N94)</f>
        <v>0</v>
      </c>
      <c r="C94" s="5" t="str">
        <f>IF(A94="","",Backlog!M94)</f>
        <v/>
      </c>
    </row>
    <row r="95" spans="1:3" x14ac:dyDescent="0.25">
      <c r="A95" t="str">
        <f>IF(Backlog!B95=0, "", Backlog!B95)</f>
        <v/>
      </c>
      <c r="B95" s="5">
        <f>IF(A95="",0,Backlog!N95)</f>
        <v>0</v>
      </c>
      <c r="C95" s="5" t="str">
        <f>IF(A95="","",Backlog!M95)</f>
        <v/>
      </c>
    </row>
    <row r="96" spans="1:3" x14ac:dyDescent="0.25">
      <c r="A96" t="str">
        <f>IF(Backlog!B96=0, "", Backlog!B96)</f>
        <v/>
      </c>
      <c r="B96" s="5">
        <f>IF(A96="",0,Backlog!N96)</f>
        <v>0</v>
      </c>
      <c r="C96" s="5" t="str">
        <f>IF(A96="","",Backlog!M96)</f>
        <v/>
      </c>
    </row>
    <row r="97" spans="1:3" x14ac:dyDescent="0.25">
      <c r="A97" t="str">
        <f>IF(Backlog!B97=0, "", Backlog!B97)</f>
        <v/>
      </c>
      <c r="B97" s="5">
        <f>IF(A97="",0,Backlog!N97)</f>
        <v>0</v>
      </c>
      <c r="C97" s="5" t="str">
        <f>IF(A97="","",Backlog!M97)</f>
        <v/>
      </c>
    </row>
    <row r="98" spans="1:3" x14ac:dyDescent="0.25">
      <c r="A98" t="str">
        <f>IF(Backlog!B98=0, "", Backlog!B98)</f>
        <v/>
      </c>
      <c r="B98" s="5">
        <f>IF(A98="",0,Backlog!N98)</f>
        <v>0</v>
      </c>
      <c r="C98" s="5" t="str">
        <f>IF(A98="","",Backlog!M98)</f>
        <v/>
      </c>
    </row>
    <row r="99" spans="1:3" x14ac:dyDescent="0.25">
      <c r="A99" t="str">
        <f>IF(Backlog!B99=0, "", Backlog!B99)</f>
        <v/>
      </c>
      <c r="B99" s="5">
        <f>IF(A99="",0,Backlog!N99)</f>
        <v>0</v>
      </c>
      <c r="C99" s="5" t="str">
        <f>IF(A99="","",Backlog!M99)</f>
        <v/>
      </c>
    </row>
    <row r="100" spans="1:3" x14ac:dyDescent="0.25">
      <c r="A100" t="str">
        <f>IF(Backlog!B100=0, "", Backlog!B100)</f>
        <v/>
      </c>
      <c r="B100" s="5">
        <f>IF(A100="",0,Backlog!N100)</f>
        <v>0</v>
      </c>
      <c r="C100" s="5" t="str">
        <f>IF(A100="","",Backlog!M100)</f>
        <v/>
      </c>
    </row>
    <row r="101" spans="1:3" x14ac:dyDescent="0.25">
      <c r="A101" t="str">
        <f>IF(Backlog!B101=0, "", Backlog!B101)</f>
        <v/>
      </c>
      <c r="B101" s="5">
        <f>IF(A101="",0,Backlog!N101)</f>
        <v>0</v>
      </c>
      <c r="C101" s="5" t="str">
        <f>IF(A101="","",Backlog!M101)</f>
        <v/>
      </c>
    </row>
    <row r="102" spans="1:3" x14ac:dyDescent="0.25">
      <c r="A102" t="str">
        <f>IF(Backlog!B102=0, "", Backlog!B102)</f>
        <v/>
      </c>
      <c r="B102" s="5">
        <f>IF(A102="",0,Backlog!N102)</f>
        <v>0</v>
      </c>
      <c r="C102" s="5" t="str">
        <f>IF(A102="","",Backlog!M102)</f>
        <v/>
      </c>
    </row>
  </sheetData>
  <conditionalFormatting sqref="B1:B1048576">
    <cfRule type="cellIs" dxfId="0" priority="1" operator="equal">
      <formula>0</formula>
    </cfRule>
  </conditionalFormatting>
  <pageMargins left="0.25" right="0.25" top="0.75" bottom="0.75" header="0.3" footer="0.3"/>
  <pageSetup paperSize="9" scale="61" fitToHeight="0" orientation="landscape" r:id="rId1"/>
  <headerFooter>
    <oddFooter>&amp;C©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How To Use</vt:lpstr>
      <vt:lpstr>Helper</vt:lpstr>
      <vt:lpstr>Settings</vt:lpstr>
      <vt:lpstr>Backlog</vt:lpstr>
      <vt:lpstr>Prioritization</vt:lpstr>
      <vt:lpstr>Impact–Effort 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2025-10-12T22:42:41Z</cp:lastPrinted>
  <dcterms:created xsi:type="dcterms:W3CDTF">2025-10-11T19:53:34Z</dcterms:created>
  <dcterms:modified xsi:type="dcterms:W3CDTF">2026-01-08T14:58:27Z</dcterms:modified>
</cp:coreProperties>
</file>